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kce-2020\CzechGlobe\_DPS\email pro nás\2022-11-21 Filka redukce rozpočtu\"/>
    </mc:Choice>
  </mc:AlternateContent>
  <xr:revisionPtr revIDLastSave="0" documentId="13_ncr:1_{53CEE99F-2FB3-4B7F-986C-7677F46FBB42}" xr6:coauthVersionLast="47" xr6:coauthVersionMax="47" xr10:uidLastSave="{00000000-0000-0000-0000-000000000000}"/>
  <bookViews>
    <workbookView xWindow="1875" yWindow="1590" windowWidth="26430" windowHeight="15600" xr2:uid="{00000000-000D-0000-FFFF-FFFF00000000}"/>
  </bookViews>
  <sheets>
    <sheet name="VV_Czech Globe T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0" i="1" l="1"/>
  <c r="I72" i="1"/>
  <c r="I71" i="1"/>
  <c r="I58" i="1"/>
  <c r="I55" i="1"/>
  <c r="I131" i="1"/>
  <c r="I113" i="1"/>
  <c r="I74" i="1"/>
  <c r="I75" i="1"/>
  <c r="I76" i="1"/>
  <c r="I130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9" i="1"/>
  <c r="I3" i="1"/>
  <c r="I54" i="1"/>
  <c r="I56" i="1"/>
  <c r="I57" i="1"/>
  <c r="I59" i="1"/>
  <c r="I60" i="1"/>
  <c r="I61" i="1"/>
  <c r="I62" i="1"/>
  <c r="I63" i="1"/>
  <c r="I64" i="1"/>
  <c r="I65" i="1"/>
  <c r="I66" i="1"/>
  <c r="I67" i="1"/>
  <c r="I68" i="1"/>
  <c r="I69" i="1"/>
  <c r="I70" i="1"/>
  <c r="I73" i="1"/>
  <c r="I77" i="1"/>
  <c r="I78" i="1"/>
  <c r="I79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3" i="1" l="1"/>
</calcChain>
</file>

<file path=xl/sharedStrings.xml><?xml version="1.0" encoding="utf-8"?>
<sst xmlns="http://schemas.openxmlformats.org/spreadsheetml/2006/main" count="423" uniqueCount="177">
  <si>
    <t>ZARIZENI/10</t>
  </si>
  <si>
    <t>Výrobce/9</t>
  </si>
  <si>
    <t>NAZEV_POLOZKY_RTCHTYP_POHONU/12</t>
  </si>
  <si>
    <t>POPIS_PARAMETRU/5</t>
  </si>
  <si>
    <t>Model/11</t>
  </si>
  <si>
    <t>Počet/8</t>
  </si>
  <si>
    <t>MJ_RTCH/1</t>
  </si>
  <si>
    <t>ZARIZENI</t>
  </si>
  <si>
    <t>Výrobce</t>
  </si>
  <si>
    <t>POPIS_PARAMETRU</t>
  </si>
  <si>
    <t>Model</t>
  </si>
  <si>
    <t>Počet</t>
  </si>
  <si>
    <t/>
  </si>
  <si>
    <t>DN15</t>
  </si>
  <si>
    <t>ks</t>
  </si>
  <si>
    <t>Kulový kohout</t>
  </si>
  <si>
    <t xml:space="preserve">Vyvažovací ventil, závitový, ze slitiny mosazi, ruční ovládání, s měřícími vsuvkami, t= -20°C až +120°C, PN dle TZ </t>
  </si>
  <si>
    <t>DN32, kvs=14.2 m3/h</t>
  </si>
  <si>
    <t>DN40, kvs=19.2 m3/h</t>
  </si>
  <si>
    <t>Vyvažovací ventil, přírubový vč. protipřírub, z litiny, ruční ovládání, s měřícími vsuvkami, t= -10°C až +120°C, PN dle TZ</t>
  </si>
  <si>
    <t>Axiální teploměr, včetně jímky, t= 0°C až 100°C, PN dle TZ</t>
  </si>
  <si>
    <t>Axiální manometr, včetně tlakoměrného kohoutu a připojovací smyčky, rozmezí 0 - 16 bar</t>
  </si>
  <si>
    <t>Uzavírací klapka, mezipřírubová vč. protipřírub, tělo z litiny, disk z poniklované litiny, ovládání uzamykatelnou pákou, t= -20°C až +120°C, PN dle TZ</t>
  </si>
  <si>
    <t>Vypouštěcí kohout, závitový, z poniklované mosazi, rukojeť s dorazem, s hadicovým nástavcem a uzavíracím víčkem, t= -10°C až 90°C, PN dle TZ</t>
  </si>
  <si>
    <t>Vypouštěcí kohout</t>
  </si>
  <si>
    <t>OILON</t>
  </si>
  <si>
    <t>Grundfos</t>
  </si>
  <si>
    <t>TPE3 40-200 S-A-F-A-BQBE-GDC</t>
  </si>
  <si>
    <t>NAZEV_POLOZKY</t>
  </si>
  <si>
    <t>TPE3 40-200 S-A-F-A-BQBE-GAC</t>
  </si>
  <si>
    <t>TPE 65-250/2 S-A-F-A-BQQE-KDB</t>
  </si>
  <si>
    <t>NBE 32-125/142 AAF2AESBQQEJWB</t>
  </si>
  <si>
    <t>voda, 24,5 m3/h, 12m</t>
  </si>
  <si>
    <t>voda, 24,4 m3/h, 8m</t>
  </si>
  <si>
    <t>glykol 30%, 52,1 m3/h, 19m</t>
  </si>
  <si>
    <t>glykol 30%, 34,8 m3/h, 19m</t>
  </si>
  <si>
    <t>voda, 38,6 m3/h, 10m</t>
  </si>
  <si>
    <t>Kopřiva</t>
  </si>
  <si>
    <t>Reflex</t>
  </si>
  <si>
    <t>IVT</t>
  </si>
  <si>
    <t>Automatický odvzdušňovací ventil, včetně zpětné klapky, s možností uzavření</t>
  </si>
  <si>
    <t>Diferenční tlakové čidlo pro zjišťování tlakové ztráty filtru</t>
  </si>
  <si>
    <t>Dvoucestný regulační ventil, přírubový vč. protipřírub, servopohon</t>
  </si>
  <si>
    <t>DN100</t>
  </si>
  <si>
    <t>Solenoidní ventil pro doplňování</t>
  </si>
  <si>
    <t>Tlakové čidlo pro doplňování do systému</t>
  </si>
  <si>
    <t>DN65, kvs=63 m3/h</t>
  </si>
  <si>
    <t>DN80, kvs=100 m3/h</t>
  </si>
  <si>
    <t>Filtr, přírubový vč. mezipřírub, z litiny</t>
  </si>
  <si>
    <t>DN50</t>
  </si>
  <si>
    <t>Pojistný ventil, závitový</t>
  </si>
  <si>
    <t>4 bary</t>
  </si>
  <si>
    <t>DN80</t>
  </si>
  <si>
    <t>Pryžový kompenzátor, přírubový</t>
  </si>
  <si>
    <t>DN80, kvs=120 m3/h</t>
  </si>
  <si>
    <t>DN100, kvs=190 m3/h</t>
  </si>
  <si>
    <t>DN125</t>
  </si>
  <si>
    <t>Zpětná klapka přírubová</t>
  </si>
  <si>
    <t>IMI</t>
  </si>
  <si>
    <t>STAD 30</t>
  </si>
  <si>
    <t>STAD 40</t>
  </si>
  <si>
    <t>STAF 80</t>
  </si>
  <si>
    <t>STAF 100</t>
  </si>
  <si>
    <t>Negativní zásobník TV, objem 750 litrů, 6 bar</t>
  </si>
  <si>
    <t>Elektrický multikotel 24kW + 36 kW (60 kW), včetně pojistných ventilů 4 bary, včetně oběhových čerpadel</t>
  </si>
  <si>
    <t>11a</t>
  </si>
  <si>
    <t>Připojovací sada pro multikotel, včetěn zpětných klapeka  uzávěrů</t>
  </si>
  <si>
    <t>kpl</t>
  </si>
  <si>
    <t>Membránová tlaková expanzní nádoba pro topné soustavy a soustavy chladicí vody. Maximální provozní teplota soustavy 70 °C. Maximální dovolený tlak 6 bar.</t>
  </si>
  <si>
    <t>S 140, 6 bar</t>
  </si>
  <si>
    <t>Uzavírací kulový kohout se zajištěním v otevřené poloze 1´´</t>
  </si>
  <si>
    <t>12a</t>
  </si>
  <si>
    <t>Jednostupňové odstředivé čerpadlo s pevnou spojkou, se sacími a výtlačnými hrdly stejných průměrů v jedné ose. Čerpadlo má vyjímatelnou horní konstrukci,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Připojení potrubí přírubami DIN PN 16 (EN 1092-2 a ISO 7005-2). Čerpadlo je instalováno s asynchronním motorem chlazeným ventilátorem. Motor obsahuje frekvenční měnič a PI regulátor ve svorkovnici motoru pro plynulou regulaci otáček motoru, a tím přizpůsobování jeho výkonu daným provozním podmínkám.</t>
  </si>
  <si>
    <t>5a</t>
  </si>
  <si>
    <t>Odnímatelný Izolační kryt k čerpadlu</t>
  </si>
  <si>
    <t>6a</t>
  </si>
  <si>
    <t>Parotěsná izolace 32mm pro izolaci čerpadla</t>
  </si>
  <si>
    <t>7a</t>
  </si>
  <si>
    <t>8a</t>
  </si>
  <si>
    <t>10a</t>
  </si>
  <si>
    <t>MK 1</t>
  </si>
  <si>
    <t>Nesamonasávací, jednostupňové odstředivé čerpadlo, navržené podle ISO 5199 s rozměry a jmenovitým výkonem podle EN 733 (10 bar). Příruby jsou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
Čerpadlo je dvojitě připojené k synchronnímu motoru s permanentními magnety. Motor obsahuje frekvenční měnič a PI regulátor ve svorkovnici motoru. To umožňuje plynulou regulaci otáček motoru, a tím přizpůsobování jeho výkonu daným provozním podmínkám.</t>
  </si>
  <si>
    <t>Deskový nerezový výměník skládaný, Qt=225 kW, včetně parotěsné izolace
- primární strana, teplotní spád 5/10°C, monoethylenglykol 30%, 25 kPa
- sekundární strana, teplotní spád 12/7°C, voda, 25 kPa</t>
  </si>
  <si>
    <t>Deskový nerezový výměník skládaný, Qt=281 kW, včetně izolace
- primární strana, teplotní spád 40/30°C, voda, 25 kPa
- sekundární strana, teplotní spád 20/25°C, monoethylenglykol 30%, 25 kPa</t>
  </si>
  <si>
    <t>CV 306 GG DN100</t>
  </si>
  <si>
    <t>CV 306 GG DN80</t>
  </si>
  <si>
    <t>DN100, kvs=125 m3/h</t>
  </si>
  <si>
    <t>Servopohon, 0-10V, 24V</t>
  </si>
  <si>
    <t>CV 306 GG DN65</t>
  </si>
  <si>
    <t>Třícestný směšovací ventil, přírubový vč. protipřírub, z litiny</t>
  </si>
  <si>
    <t>Servopohon, ON-OFF, 230V</t>
  </si>
  <si>
    <t>TA-MC 160/230</t>
  </si>
  <si>
    <t>TA-MC 160/24</t>
  </si>
  <si>
    <t>CV 206 GG DN100</t>
  </si>
  <si>
    <t>Cena/MJ</t>
  </si>
  <si>
    <t>MJ</t>
  </si>
  <si>
    <t>Cena celkem</t>
  </si>
  <si>
    <t>m</t>
  </si>
  <si>
    <t>DN25</t>
  </si>
  <si>
    <t>DN65</t>
  </si>
  <si>
    <t>OILON P220</t>
  </si>
  <si>
    <t>Celkem bez DPH</t>
  </si>
  <si>
    <t>Akumulační nádoba chlazení, objem 2000 litrů, nápojná hrdla dle výrobního výkresu, výška 2100mm, průměr 1200mm, včetně parotěsné izolace nádoby 100 m</t>
  </si>
  <si>
    <t>Akumulační nádoba vytápění, objem 2000 litrů, nápojná hrdla dle výrobního výkresu, výška 2100mm, průměr 1200mm, včetně izolace nádoby kaučukovou izolací 100 mm</t>
  </si>
  <si>
    <t>Vystrojení vrtů geotermální sondou PE-RC                                                                                                                                  
• vystrojení 4x d32 x 2,9 mm á120 m (SDR11, PN16)
• potrubí vyrobeno dle normy PAS 1075 typ I
• délková signatura potrubí po každém metru
• dvojité navinutí potrubí pro snazší zabudování
• pro vyšší bezpečnost musí být hlava sondy vyrobena z jednoho kusu s minimální tlakovou odolností 22 barů (PN22)
• vratné U-koleno na patě sondy musí splňovat podmínky normy VDI4640 (průtok a tlaková ztráta U-kolena)</t>
  </si>
  <si>
    <t>Závaží pro geotermální sondy                                                                                                                                                                          (možno nahradit zaváděcími tyčemi)                                                                                                                                                                  • hmotnost 10kg</t>
  </si>
  <si>
    <t>Injektážní potrubí PE100+                                                                                                                                                                                                         • délka 120m, d25x 2,3 mm, PE100+ (SDR11,PN16)                                                                                                                                                                                                                               • lze injektovat pomocí zaváděcích tyčí</t>
  </si>
  <si>
    <t>Tlaková injektáž vrtu
• tepelná vodivost injektážní směsi = 2,0 W/(m.K)
• poměr ředění směsi pro 1,0 m3 směsi = 1020 kg směsi + 653 l vody
• tepelně vodivé spojení podloží s geotermální vertikální sondou
• zamezení propojení jednotlivých horizontů spodních vod
• ochrana spodních vod před kontaminací povrchovou vodou</t>
  </si>
  <si>
    <t>Doprava a nastěhování vrtné soupravy</t>
  </si>
  <si>
    <r>
      <t>Kontejnery pro řízený odvod vyvrtaného materiálu a vody</t>
    </r>
    <r>
      <rPr>
        <sz val="10"/>
        <color indexed="10"/>
        <rFont val="Arial"/>
        <family val="2"/>
        <charset val="238"/>
      </rPr>
      <t/>
    </r>
  </si>
  <si>
    <t>Redukce počtu větví 32-32-40                                                                                                                                                                                                                              • 1x Y-kus 32-32-40
• 2x el. spojka d32
• 1x el. spojka d40</t>
  </si>
  <si>
    <t>elektroredukce Ø 50-40 mm, PE 100, SDR 11</t>
  </si>
  <si>
    <t>Potrubí PE 100 RC 40x3,7mm                                                                                                                                                                                  • potrubí je určeno pro pokládku bez pískového lože (potrubí vyrobeno dle normy PAS 1075 typ II)                                                                                                                                                                   • potrubí s vnější ochrannou vrstvou zelené barvy</t>
  </si>
  <si>
    <t xml:space="preserve">Potrubí PE 100 RC 50x4,6mm                                                                                                                                                                                  • potrubí je určeno pro pokládku bez pískového lože (potrubí vyrobeno dle normy PAS 1075 typ I nebo II)                                                                                                                                                                   </t>
  </si>
  <si>
    <t>elektrospojka Ø 40 mm, PE 100, SDR 11</t>
  </si>
  <si>
    <t>elektrokoleno 90° Ø 40 mm, PE 100, SDR 11</t>
  </si>
  <si>
    <t>elektrokoleno 45° Ø 40 mm, PE 100, SDR 11</t>
  </si>
  <si>
    <t>elektrospojka Ø 50 mm, PE 100, SDR 11</t>
  </si>
  <si>
    <t>elektrokoleno 90° Ø 50 mm, PE 100, SDR 11</t>
  </si>
  <si>
    <t>elektrokoleno 45° Ø 50 mm, PE 100, SDR 11</t>
  </si>
  <si>
    <t>Š1 - Kruhová šachta pro 7 okruhů
- sběrná šachta s rozměry ID = 940 mm, výška = 970 mm + 150-550 mm
- tělo rozdělovače/sběrače d110 umístěné vertikálně
- výstupy na páteřní vedení d90
- rozdělovač/sběrač obsahuje 1" kulové kohouty pro napuštění/odvzdušnění
- 7x výstup rozdělovače d40 obsahují kulové kohouty
- 7x výstup sběrače d40 obsahují průtokové regulátory Inline-setter 5-42 l/min.
- 2x integrované uzavírací klapky d90 (DN80)
- všechny výstupy přivařené ke stěně šachty s přesahem cca 100 mm
- šroubovatelné, výškově nastavitelné víko odzkoušené TÜV
- víko s pojízdností 12,5 t</t>
  </si>
  <si>
    <t>Š2 - Kruhová šachta pro 5 okruhů
- sběrná šachta s rozměry ID = 940 mm, výška = 970 mm + 130-430 mm
- tělo rozdělovače/sběrače d90 umístěné vertikálně
- výstupy na páteřní vedení d90
- rozdělovač/sběrač obsahuje 1" kulové kohouty pro napuštění/odvzdušnění
- 5x výstup rozdělovače d40 obsahují kulové kohouty
- 5x výstup sběrače d40 obsahují průtokové regulátory Inline-setter 5-42 l/min.
- 2x integrované uzavírací klapky d90 (DN80)
- všechny výstupy přivařené ke stěně šachty s přesahem cca 100 mm
- šroubovatelné, výškově nastavitelné víko odzkoušené TÜV
- víko s pojízdností 1,5 t</t>
  </si>
  <si>
    <t>PD1 - Prostupová deska + rozdělovač/sběrač pro 7 okruhů
A) Prostupová deska podlahou
- tlakové utěsnění prostupu základy 
- systémová deska s výstupy d40 (tam+zpět) = 1) deska roznášecí; 2) deska pro napojení hydroizolace
- určená k zabudování do základové desky před zabetonováním
- určená pro instalaci do černé vany
- rozměry desky pro napojení hydroizolace (Š x V x D) : 800x 15x 1280 mm
- rozměry roznášecí desky (Š x V x D) : 600x 15x 1080 mm
- přesah potrubí pod deskou pro napojení hydroizolace = 845 mm
- přesah potrubí nad roznášecí deskou (po převlečnou matici) 
= sběrač 930 mm, rozdělovač 750 mm
- osová vzdálenost mezi prostupy potrubím 120 mm
- výstupy na straně objektu obsahují převlečné matice 
- bentonitový lem = tlakotěsnost min. 2 bary 
B) Rozdělovač/sběrač
- tělo rozdělovače/sběrače d90 
- rozdělovač/sběrač obsahuje kulové kohouty pro napuštění/odvzdušnění
- 7x výstup rozdělovače d40 obsahují plnoprůtokové kulové kohouty
- 7x výstup sběrače d40 obsahují průtokové regulátory 5-42 l/min.
- rozteč výstupů 120 mm
- nosná KCE rozdělovače/sběrače
- rozdělovač/sběrač bude ukončen pomocí uzavíracích klapek DN80</t>
  </si>
  <si>
    <t>PD2 - Prostupová deska + rozdělovač/sběrač pro 4 okruhy
A) Prostupová deska stěnou
- tlakové utěsnění prostupu základy 
- systémová deska s výstupy d40 (tam+zpět) = 1) deska roznášecí; 2) deska pro napojení hydroizolace
- určená k zabudování do základové stěny před zabetonováním
- určená pro instalaci do černé vany
- rozměry desky pro napojení hydroizolace (Š x V x D) : 800x 15x 920 mm
- rozměry roznášecí desky (Š x V x D) : 600x 15x 720 mm
- přesah potrubí venkovní za deskou pro napojení hydroizolace = 500 mm
- přesah potrubí vnitřní za roznášecí deskou (po převlečnou matici) 
= sběrač 300 mm, rozdělovač 550 mm
- osová vzdálenost mezi prostupy potrubím 120 mm
- výstupy na straně objektu obsahují převlečné matice 
- bentonitový lem = tlakotěsnost min. 2 bary
B) Rozdělovač/sběrač
- tělo rozdělovače/sběrače d75 
- rozdělovač/sběrač obsahuje kulové kohouty pro napuštění/odvzdušnění
- 4x výstup rozdělovače d40 obsahují plnoprůtokové kulové kohouty
- 4x výstup sběrače d40 obsahují průtokové regulátory 5-42 l/min.
- rozteč výstupů 120 mm
- nosná KCE rozdělovače/sběrače
- rozdělovač/sběrač bude ukončen pomocí kulových kohoutů DN50</t>
  </si>
  <si>
    <t>Nosná KCE rozdělovače/sběrače</t>
  </si>
  <si>
    <t>Podstavec pro zabudování desky</t>
  </si>
  <si>
    <t>Izolační materiál pro zaizolování rozdělovače/sběrače</t>
  </si>
  <si>
    <t>elektroredukce Ø 110-90 mm, PE 100, SDR 11</t>
  </si>
  <si>
    <t>Páteřní vedení potrubí PE 100 RC 110x 6,6mm                                                                                                                                                                                  - potrubí je určeno pro pokládku bez pískového lože (potrubí vyrobeno dle normy PAS 1075 typ II)                                                                                                                                                                   - potrubí s vnější ochrannou vrstvou zelené barvy</t>
  </si>
  <si>
    <t>elektrospojka Ø 110 mm, PE 100, SDR 11</t>
  </si>
  <si>
    <t>elektrokoleno 90° Ø 110 mm, PE 100, SDR 11</t>
  </si>
  <si>
    <t>elektrokoleno 45° Ø 110 mm, PE 100, SDR 11</t>
  </si>
  <si>
    <t>T-kus s prodlouženými hrdly Ø 110, PE 100, SDR 11</t>
  </si>
  <si>
    <t>Redukce Ø 125-110 mm, PE 100, SDR 11</t>
  </si>
  <si>
    <t>Páteřní vedení potrubí PE 100 RC 125x 7,4mm                                                                                                                                                                                  - potrubí je určeno pro pokládku bez pískového lože (potrubí vyrobeno dle normy PAS 1075 typ II)                                                                                                                                                                   - potrubí s vnější ochrannou vrstvou zelené barvy</t>
  </si>
  <si>
    <t>elektrospojka Ø 125 mm, PE 100, SDR 11</t>
  </si>
  <si>
    <t>elektrokoleno 90° Ø 125 mm, PE 100, SDR 11</t>
  </si>
  <si>
    <t>elektrokoleno 45° Ø 125 mm, PE 100, SDR 11</t>
  </si>
  <si>
    <t>Lemový nákružek Ø 125, PE 100, SDR 11</t>
  </si>
  <si>
    <t>Otočná příruba PP-Ocel d125 (DN100) 8xM16</t>
  </si>
  <si>
    <t>Mezipřírubová uzavírací klapka DN100 - disk nerez</t>
  </si>
  <si>
    <t>Zaslepovací příruba PVC-U DN100</t>
  </si>
  <si>
    <t>Prostupová nerezová pažnice DN 200 pro napojení na hydroizolaci</t>
  </si>
  <si>
    <t>Tlakotěsný prostup
- tlaková odolnost do 5 barů
- materiál nerezová ocel V2A (1.4301)
- gumová objímka z materiálu SBR (alternativně EPDM), šířka 40 mm
- těsnění odolává teplotám od -30°C do +70°C</t>
  </si>
  <si>
    <t>Ostatní příslušenství                                                                                                                                                                               štětec, pásky, lepidlo….</t>
  </si>
  <si>
    <t>Teplonosná kapalina G-SFROST E na bázi monoethylenglykolu                                                                                                                                                                                      
• obsahuje inhibitory koroze, látky ochraňující pryžová těsnění, změkčovače vody a stabilizátory pH
• nezámrznost kapaliny -13°C (ředění 1:3)</t>
  </si>
  <si>
    <t>sdružení vrtů</t>
  </si>
  <si>
    <t>pokládka páteřního vedení</t>
  </si>
  <si>
    <t>montáž rozdělovače/sběrače</t>
  </si>
  <si>
    <t>prostupy základy</t>
  </si>
  <si>
    <t>montáž prostupu</t>
  </si>
  <si>
    <t>plnění primárního okruhu nemrznoucí směsí</t>
  </si>
  <si>
    <t>odvzdušnění primárního okruhu</t>
  </si>
  <si>
    <t>tlaková zkouška primárního okruhu</t>
  </si>
  <si>
    <t>l</t>
  </si>
  <si>
    <t>sou</t>
  </si>
  <si>
    <t>Vrtné práce
•  vrtání do vyprojektované hloubky
•  instalace (zapuštění) geotermální vertikální sondy
•  tlaková zkouška sondy před zapuštěním a po zapuštění sondy do vrtu</t>
  </si>
  <si>
    <t>Tepelné čerpadlo - výkon 202 kW (5/50 °C) , chladící výkon 142 kW, chladivo R1234 ZE(E), maxinální GWP=7, celkem 3 kompresory,  2 kompresory frekvenčně řízené 30 - 100 % výkonu). Součástí dodávky tepelného čerpadla je řídící systém výroby tepla a chladu, který řídí veškeré komponnenty ( čerpadla, ventily) ve strojovně v rámci dodávky tohoto projektu. Komunikuje s nadřazneou regulací v objektu pomocí protokolu MODBUS (nebo pod.), obsahuje vizualizaci a online přístup pro správu a servisní zásahy. Součástí je kompletní kabeláž a montáž elektor ve strojovně)</t>
  </si>
  <si>
    <t>VICTAULIC</t>
  </si>
  <si>
    <t>ocelové trubky včetně montáže a spojovacího materiálu</t>
  </si>
  <si>
    <t xml:space="preserve">Doprava </t>
  </si>
  <si>
    <t>kg</t>
  </si>
  <si>
    <t>ocelové závěsné konstrukce pro zavěšení potrubí včetně montáže</t>
  </si>
  <si>
    <t>izolace minerální vata 50 mm včetně montáže</t>
  </si>
  <si>
    <t>topný výkon 220 kW, chladivo R1234 ZE(E), GWP chladiva je max  7</t>
  </si>
  <si>
    <t xml:space="preserve">Stojan pro multikotel do 180 kW </t>
  </si>
  <si>
    <t>Kaskádový řadič pro elektrokotel KE 5</t>
  </si>
  <si>
    <t>FW 756/6, plocha výmněníku 18,6 m3, 3 vložky výmněníku, tlaková řada 6 Bar topné vody</t>
  </si>
  <si>
    <t>montáž armatur</t>
  </si>
  <si>
    <t xml:space="preserve">Potrubí černé podélně svařované, lakované pomocí práškové barvy a jejího zapečení, na koncích opatřeno drážkami dle specifikace drážkových spojů, spojované mechanicky rozebiratelnými spojkami a tvarovkami,pevné s průžné spojky s technologií Installation-Ready,  rychlomontáž bez rozložení na jednotlivé díly, jen optická kontrola dotažení bez nutnosti použití momentového klíče/nářadí, utažení </t>
  </si>
  <si>
    <t>izolace kaučuková 25 mm včetně montáže a chladových pouzder</t>
  </si>
  <si>
    <t>izolace kaučuková 25 mm  včetně montáže a chladových pouzder</t>
  </si>
  <si>
    <t>montáž tepelného čerpadla</t>
  </si>
  <si>
    <t>montáž akumulačních nádob</t>
  </si>
  <si>
    <t>montáž deskových výměníků</t>
  </si>
  <si>
    <t>montáž oběhových čerpadel</t>
  </si>
  <si>
    <t>Montáž zásobníku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</si>
</sst>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5" x14ac:knownFonts="1">
    <font>
      <sz val="11"/>
      <name val="Calibri"/>
    </font>
    <font>
      <sz val="10"/>
      <color indexed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3" fillId="0" borderId="1" xfId="0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>
      <alignment wrapText="1"/>
    </xf>
    <xf numFmtId="0" fontId="3" fillId="0" borderId="1" xfId="0" applyFont="1" applyBorder="1" applyProtection="1">
      <protection locked="0"/>
    </xf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 applyProtection="1">
      <alignment horizontal="right"/>
      <protection locked="0"/>
    </xf>
    <xf numFmtId="164" fontId="3" fillId="0" borderId="1" xfId="0" applyNumberFormat="1" applyFont="1" applyFill="1" applyBorder="1" applyAlignment="1" applyProtection="1">
      <alignment horizontal="right"/>
      <protection locked="0"/>
    </xf>
    <xf numFmtId="164" fontId="2" fillId="0" borderId="1" xfId="0" applyNumberFormat="1" applyFont="1" applyFill="1" applyBorder="1" applyAlignment="1" applyProtection="1">
      <alignment horizontal="right"/>
      <protection locked="0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7"/>
  <sheetViews>
    <sheetView tabSelected="1" topLeftCell="C2" zoomScale="90" zoomScaleNormal="90" workbookViewId="0">
      <pane ySplit="1" topLeftCell="A3" activePane="bottomLeft" state="frozen"/>
      <selection activeCell="A2" sqref="A2"/>
      <selection pane="bottomLeft" activeCell="H3" sqref="H3:H131"/>
    </sheetView>
  </sheetViews>
  <sheetFormatPr defaultColWidth="9.28515625" defaultRowHeight="14.25" x14ac:dyDescent="0.2"/>
  <cols>
    <col min="1" max="1" width="10.5703125" style="14" customWidth="1"/>
    <col min="2" max="2" width="12" style="6" customWidth="1"/>
    <col min="3" max="3" width="67.28515625" style="6" customWidth="1"/>
    <col min="4" max="4" width="24.42578125" style="6" customWidth="1"/>
    <col min="5" max="5" width="35.85546875" style="6" customWidth="1"/>
    <col min="6" max="6" width="7.85546875" style="14" customWidth="1"/>
    <col min="7" max="7" width="9.42578125" style="14" customWidth="1"/>
    <col min="8" max="8" width="12.7109375" style="24" customWidth="1"/>
    <col min="9" max="9" width="15.140625" style="24" customWidth="1"/>
    <col min="10" max="16384" width="9.28515625" style="6"/>
  </cols>
  <sheetData>
    <row r="1" spans="1:9" ht="15" hidden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17"/>
      <c r="I1" s="17"/>
    </row>
    <row r="2" spans="1:9" ht="15" x14ac:dyDescent="0.25">
      <c r="A2" s="7" t="s">
        <v>7</v>
      </c>
      <c r="B2" s="8" t="s">
        <v>8</v>
      </c>
      <c r="C2" s="8" t="s">
        <v>28</v>
      </c>
      <c r="D2" s="8" t="s">
        <v>9</v>
      </c>
      <c r="E2" s="8" t="s">
        <v>10</v>
      </c>
      <c r="F2" s="7" t="s">
        <v>11</v>
      </c>
      <c r="G2" s="7" t="s">
        <v>95</v>
      </c>
      <c r="H2" s="7" t="s">
        <v>94</v>
      </c>
      <c r="I2" s="7" t="s">
        <v>96</v>
      </c>
    </row>
    <row r="3" spans="1:9" ht="54.95" customHeight="1" x14ac:dyDescent="0.2">
      <c r="A3" s="2"/>
      <c r="B3" s="9"/>
      <c r="C3" s="10" t="s">
        <v>156</v>
      </c>
      <c r="D3" s="11"/>
      <c r="E3" s="9"/>
      <c r="F3" s="1">
        <v>2640</v>
      </c>
      <c r="G3" s="2" t="s">
        <v>97</v>
      </c>
      <c r="H3" s="28"/>
      <c r="I3" s="28">
        <f>H3*F3</f>
        <v>0</v>
      </c>
    </row>
    <row r="4" spans="1:9" ht="132" customHeight="1" x14ac:dyDescent="0.2">
      <c r="A4" s="2"/>
      <c r="B4" s="9"/>
      <c r="C4" s="10" t="s">
        <v>104</v>
      </c>
      <c r="D4" s="11"/>
      <c r="E4" s="9"/>
      <c r="F4" s="1">
        <v>22</v>
      </c>
      <c r="G4" s="2" t="s">
        <v>14</v>
      </c>
      <c r="H4" s="29"/>
      <c r="I4" s="29"/>
    </row>
    <row r="5" spans="1:9" ht="47.1" customHeight="1" x14ac:dyDescent="0.2">
      <c r="A5" s="2"/>
      <c r="B5" s="9"/>
      <c r="C5" s="10" t="s">
        <v>105</v>
      </c>
      <c r="D5" s="11"/>
      <c r="E5" s="9"/>
      <c r="F5" s="1">
        <v>22</v>
      </c>
      <c r="G5" s="2" t="s">
        <v>14</v>
      </c>
      <c r="H5" s="29"/>
      <c r="I5" s="29"/>
    </row>
    <row r="6" spans="1:9" ht="43.7" customHeight="1" x14ac:dyDescent="0.2">
      <c r="A6" s="2"/>
      <c r="B6" s="9"/>
      <c r="C6" s="10" t="s">
        <v>106</v>
      </c>
      <c r="D6" s="11"/>
      <c r="E6" s="9"/>
      <c r="F6" s="1">
        <v>22</v>
      </c>
      <c r="G6" s="2" t="s">
        <v>14</v>
      </c>
      <c r="H6" s="29"/>
      <c r="I6" s="29"/>
    </row>
    <row r="7" spans="1:9" ht="88.35" customHeight="1" x14ac:dyDescent="0.2">
      <c r="A7" s="2"/>
      <c r="B7" s="9"/>
      <c r="C7" s="10" t="s">
        <v>107</v>
      </c>
      <c r="D7" s="11"/>
      <c r="E7" s="9"/>
      <c r="F7" s="1">
        <v>22</v>
      </c>
      <c r="G7" s="2" t="s">
        <v>67</v>
      </c>
      <c r="H7" s="29"/>
      <c r="I7" s="29"/>
    </row>
    <row r="8" spans="1:9" ht="20.25" customHeight="1" x14ac:dyDescent="0.2">
      <c r="A8" s="2"/>
      <c r="B8" s="9"/>
      <c r="C8" s="10" t="s">
        <v>108</v>
      </c>
      <c r="D8" s="11"/>
      <c r="E8" s="9"/>
      <c r="F8" s="2">
        <v>1</v>
      </c>
      <c r="G8" s="2" t="s">
        <v>14</v>
      </c>
      <c r="H8" s="30"/>
      <c r="I8" s="30"/>
    </row>
    <row r="9" spans="1:9" ht="20.25" customHeight="1" x14ac:dyDescent="0.2">
      <c r="A9" s="2"/>
      <c r="B9" s="9"/>
      <c r="C9" s="10" t="s">
        <v>109</v>
      </c>
      <c r="D9" s="11"/>
      <c r="E9" s="9"/>
      <c r="F9" s="2">
        <v>22</v>
      </c>
      <c r="G9" s="2" t="s">
        <v>14</v>
      </c>
      <c r="H9" s="18"/>
      <c r="I9" s="18">
        <f>H9*F9</f>
        <v>0</v>
      </c>
    </row>
    <row r="10" spans="1:9" ht="60.95" customHeight="1" x14ac:dyDescent="0.2">
      <c r="A10" s="2"/>
      <c r="B10" s="9"/>
      <c r="C10" s="10" t="s">
        <v>110</v>
      </c>
      <c r="D10" s="11"/>
      <c r="E10" s="9"/>
      <c r="F10" s="1">
        <v>46</v>
      </c>
      <c r="G10" s="1" t="s">
        <v>14</v>
      </c>
      <c r="H10" s="19"/>
      <c r="I10" s="18">
        <f t="shared" ref="I10:I53" si="0">H10*F10</f>
        <v>0</v>
      </c>
    </row>
    <row r="11" spans="1:9" ht="19.350000000000001" customHeight="1" x14ac:dyDescent="0.2">
      <c r="A11" s="2"/>
      <c r="B11" s="9"/>
      <c r="C11" s="10" t="s">
        <v>111</v>
      </c>
      <c r="D11" s="11"/>
      <c r="E11" s="9"/>
      <c r="F11" s="1">
        <v>4</v>
      </c>
      <c r="G11" s="1" t="s">
        <v>14</v>
      </c>
      <c r="H11" s="19"/>
      <c r="I11" s="18">
        <f t="shared" si="0"/>
        <v>0</v>
      </c>
    </row>
    <row r="12" spans="1:9" ht="63" customHeight="1" x14ac:dyDescent="0.2">
      <c r="A12" s="2"/>
      <c r="B12" s="9"/>
      <c r="C12" s="10" t="s">
        <v>112</v>
      </c>
      <c r="D12" s="11"/>
      <c r="E12" s="9"/>
      <c r="F12" s="1">
        <v>980</v>
      </c>
      <c r="G12" s="1" t="s">
        <v>97</v>
      </c>
      <c r="H12" s="19"/>
      <c r="I12" s="18">
        <f t="shared" si="0"/>
        <v>0</v>
      </c>
    </row>
    <row r="13" spans="1:9" ht="47.65" customHeight="1" x14ac:dyDescent="0.2">
      <c r="A13" s="2"/>
      <c r="B13" s="9"/>
      <c r="C13" s="10" t="s">
        <v>113</v>
      </c>
      <c r="D13" s="11"/>
      <c r="E13" s="9"/>
      <c r="F13" s="1">
        <v>80</v>
      </c>
      <c r="G13" s="1" t="s">
        <v>97</v>
      </c>
      <c r="H13" s="19"/>
      <c r="I13" s="18">
        <f t="shared" si="0"/>
        <v>0</v>
      </c>
    </row>
    <row r="14" spans="1:9" ht="20.25" customHeight="1" x14ac:dyDescent="0.2">
      <c r="A14" s="2"/>
      <c r="B14" s="9"/>
      <c r="C14" s="10" t="s">
        <v>114</v>
      </c>
      <c r="D14" s="11"/>
      <c r="E14" s="9"/>
      <c r="F14" s="1">
        <v>38</v>
      </c>
      <c r="G14" s="1" t="s">
        <v>14</v>
      </c>
      <c r="H14" s="19"/>
      <c r="I14" s="18">
        <f t="shared" si="0"/>
        <v>0</v>
      </c>
    </row>
    <row r="15" spans="1:9" ht="20.25" customHeight="1" x14ac:dyDescent="0.2">
      <c r="A15" s="2"/>
      <c r="B15" s="9"/>
      <c r="C15" s="10" t="s">
        <v>115</v>
      </c>
      <c r="D15" s="11"/>
      <c r="E15" s="9"/>
      <c r="F15" s="1">
        <v>24</v>
      </c>
      <c r="G15" s="1" t="s">
        <v>14</v>
      </c>
      <c r="H15" s="19"/>
      <c r="I15" s="18">
        <f t="shared" si="0"/>
        <v>0</v>
      </c>
    </row>
    <row r="16" spans="1:9" ht="20.25" customHeight="1" x14ac:dyDescent="0.2">
      <c r="A16" s="2"/>
      <c r="B16" s="9"/>
      <c r="C16" s="10" t="s">
        <v>116</v>
      </c>
      <c r="D16" s="11"/>
      <c r="E16" s="9"/>
      <c r="F16" s="1">
        <v>6</v>
      </c>
      <c r="G16" s="1" t="s">
        <v>14</v>
      </c>
      <c r="H16" s="19"/>
      <c r="I16" s="18">
        <f t="shared" si="0"/>
        <v>0</v>
      </c>
    </row>
    <row r="17" spans="1:9" ht="20.25" customHeight="1" x14ac:dyDescent="0.2">
      <c r="A17" s="2"/>
      <c r="B17" s="9"/>
      <c r="C17" s="10" t="s">
        <v>117</v>
      </c>
      <c r="D17" s="11"/>
      <c r="E17" s="9"/>
      <c r="F17" s="1">
        <v>2</v>
      </c>
      <c r="G17" s="1" t="s">
        <v>14</v>
      </c>
      <c r="H17" s="19"/>
      <c r="I17" s="18">
        <f t="shared" si="0"/>
        <v>0</v>
      </c>
    </row>
    <row r="18" spans="1:9" ht="20.25" customHeight="1" x14ac:dyDescent="0.2">
      <c r="A18" s="2"/>
      <c r="B18" s="9"/>
      <c r="C18" s="10" t="s">
        <v>118</v>
      </c>
      <c r="D18" s="11"/>
      <c r="E18" s="9"/>
      <c r="F18" s="1">
        <v>2</v>
      </c>
      <c r="G18" s="1" t="s">
        <v>14</v>
      </c>
      <c r="H18" s="19"/>
      <c r="I18" s="18">
        <f t="shared" si="0"/>
        <v>0</v>
      </c>
    </row>
    <row r="19" spans="1:9" ht="20.25" customHeight="1" x14ac:dyDescent="0.2">
      <c r="A19" s="2"/>
      <c r="B19" s="9"/>
      <c r="C19" s="10" t="s">
        <v>119</v>
      </c>
      <c r="D19" s="11"/>
      <c r="E19" s="9"/>
      <c r="F19" s="1">
        <v>10</v>
      </c>
      <c r="G19" s="1" t="s">
        <v>14</v>
      </c>
      <c r="H19" s="19"/>
      <c r="I19" s="18">
        <f t="shared" si="0"/>
        <v>0</v>
      </c>
    </row>
    <row r="20" spans="1:9" ht="162.4" customHeight="1" x14ac:dyDescent="0.2">
      <c r="A20" s="2"/>
      <c r="B20" s="9"/>
      <c r="C20" s="10" t="s">
        <v>120</v>
      </c>
      <c r="D20" s="11"/>
      <c r="E20" s="9"/>
      <c r="F20" s="1">
        <v>1</v>
      </c>
      <c r="G20" s="1" t="s">
        <v>14</v>
      </c>
      <c r="H20" s="19"/>
      <c r="I20" s="18">
        <f t="shared" si="0"/>
        <v>0</v>
      </c>
    </row>
    <row r="21" spans="1:9" ht="159.94999999999999" customHeight="1" x14ac:dyDescent="0.2">
      <c r="A21" s="2"/>
      <c r="B21" s="9"/>
      <c r="C21" s="10" t="s">
        <v>121</v>
      </c>
      <c r="D21" s="11"/>
      <c r="E21" s="9"/>
      <c r="F21" s="1">
        <v>1</v>
      </c>
      <c r="G21" s="1" t="s">
        <v>14</v>
      </c>
      <c r="H21" s="19"/>
      <c r="I21" s="18">
        <f t="shared" si="0"/>
        <v>0</v>
      </c>
    </row>
    <row r="22" spans="1:9" ht="352.35" customHeight="1" x14ac:dyDescent="0.2">
      <c r="A22" s="2"/>
      <c r="B22" s="9"/>
      <c r="C22" s="10" t="s">
        <v>122</v>
      </c>
      <c r="D22" s="11"/>
      <c r="E22" s="9"/>
      <c r="F22" s="1">
        <v>1</v>
      </c>
      <c r="G22" s="1" t="s">
        <v>14</v>
      </c>
      <c r="H22" s="19"/>
      <c r="I22" s="18">
        <f t="shared" si="0"/>
        <v>0</v>
      </c>
    </row>
    <row r="23" spans="1:9" ht="216.95" customHeight="1" x14ac:dyDescent="0.2">
      <c r="A23" s="2"/>
      <c r="B23" s="9"/>
      <c r="C23" s="10" t="s">
        <v>123</v>
      </c>
      <c r="D23" s="11"/>
      <c r="E23" s="9"/>
      <c r="F23" s="1">
        <v>1</v>
      </c>
      <c r="G23" s="1" t="s">
        <v>14</v>
      </c>
      <c r="H23" s="19"/>
      <c r="I23" s="18">
        <f t="shared" si="0"/>
        <v>0</v>
      </c>
    </row>
    <row r="24" spans="1:9" ht="17.649999999999999" customHeight="1" x14ac:dyDescent="0.2">
      <c r="A24" s="2"/>
      <c r="B24" s="9"/>
      <c r="C24" s="10" t="s">
        <v>124</v>
      </c>
      <c r="D24" s="11"/>
      <c r="E24" s="9"/>
      <c r="F24" s="1">
        <v>2</v>
      </c>
      <c r="G24" s="1" t="s">
        <v>67</v>
      </c>
      <c r="H24" s="20"/>
      <c r="I24" s="18">
        <f t="shared" si="0"/>
        <v>0</v>
      </c>
    </row>
    <row r="25" spans="1:9" ht="17.649999999999999" customHeight="1" x14ac:dyDescent="0.2">
      <c r="A25" s="2"/>
      <c r="B25" s="9"/>
      <c r="C25" s="10" t="s">
        <v>125</v>
      </c>
      <c r="D25" s="11"/>
      <c r="E25" s="9"/>
      <c r="F25" s="1">
        <v>2</v>
      </c>
      <c r="G25" s="1" t="s">
        <v>67</v>
      </c>
      <c r="H25" s="20"/>
      <c r="I25" s="18">
        <f t="shared" si="0"/>
        <v>0</v>
      </c>
    </row>
    <row r="26" spans="1:9" ht="17.649999999999999" customHeight="1" x14ac:dyDescent="0.2">
      <c r="A26" s="2"/>
      <c r="B26" s="9"/>
      <c r="C26" s="10" t="s">
        <v>126</v>
      </c>
      <c r="D26" s="11"/>
      <c r="E26" s="9"/>
      <c r="F26" s="1">
        <v>2</v>
      </c>
      <c r="G26" s="1" t="s">
        <v>67</v>
      </c>
      <c r="H26" s="20"/>
      <c r="I26" s="18">
        <f t="shared" si="0"/>
        <v>0</v>
      </c>
    </row>
    <row r="27" spans="1:9" ht="17.649999999999999" customHeight="1" x14ac:dyDescent="0.2">
      <c r="A27" s="2"/>
      <c r="B27" s="9"/>
      <c r="C27" s="10" t="s">
        <v>127</v>
      </c>
      <c r="D27" s="11"/>
      <c r="E27" s="9"/>
      <c r="F27" s="1">
        <v>4</v>
      </c>
      <c r="G27" s="1" t="s">
        <v>14</v>
      </c>
      <c r="H27" s="19"/>
      <c r="I27" s="18">
        <f t="shared" si="0"/>
        <v>0</v>
      </c>
    </row>
    <row r="28" spans="1:9" ht="60.95" customHeight="1" x14ac:dyDescent="0.2">
      <c r="A28" s="2"/>
      <c r="B28" s="9"/>
      <c r="C28" s="10" t="s">
        <v>128</v>
      </c>
      <c r="D28" s="11"/>
      <c r="E28" s="9"/>
      <c r="F28" s="1">
        <v>150</v>
      </c>
      <c r="G28" s="1" t="s">
        <v>97</v>
      </c>
      <c r="H28" s="19"/>
      <c r="I28" s="18">
        <f t="shared" si="0"/>
        <v>0</v>
      </c>
    </row>
    <row r="29" spans="1:9" ht="20.25" customHeight="1" x14ac:dyDescent="0.2">
      <c r="A29" s="2"/>
      <c r="B29" s="9"/>
      <c r="C29" s="10" t="s">
        <v>129</v>
      </c>
      <c r="D29" s="11"/>
      <c r="E29" s="9"/>
      <c r="F29" s="1">
        <v>30</v>
      </c>
      <c r="G29" s="1" t="s">
        <v>14</v>
      </c>
      <c r="H29" s="19"/>
      <c r="I29" s="18">
        <f t="shared" si="0"/>
        <v>0</v>
      </c>
    </row>
    <row r="30" spans="1:9" ht="20.25" customHeight="1" x14ac:dyDescent="0.2">
      <c r="A30" s="2"/>
      <c r="B30" s="9"/>
      <c r="C30" s="10" t="s">
        <v>130</v>
      </c>
      <c r="D30" s="11"/>
      <c r="E30" s="9"/>
      <c r="F30" s="1">
        <v>4</v>
      </c>
      <c r="G30" s="1" t="s">
        <v>14</v>
      </c>
      <c r="H30" s="19"/>
      <c r="I30" s="18">
        <f t="shared" si="0"/>
        <v>0</v>
      </c>
    </row>
    <row r="31" spans="1:9" ht="20.25" customHeight="1" x14ac:dyDescent="0.2">
      <c r="A31" s="2"/>
      <c r="B31" s="9"/>
      <c r="C31" s="10" t="s">
        <v>131</v>
      </c>
      <c r="D31" s="11"/>
      <c r="E31" s="9"/>
      <c r="F31" s="1">
        <v>14</v>
      </c>
      <c r="G31" s="1" t="s">
        <v>14</v>
      </c>
      <c r="H31" s="19"/>
      <c r="I31" s="18">
        <f t="shared" si="0"/>
        <v>0</v>
      </c>
    </row>
    <row r="32" spans="1:9" ht="20.25" customHeight="1" x14ac:dyDescent="0.2">
      <c r="A32" s="2"/>
      <c r="B32" s="9"/>
      <c r="C32" s="10" t="s">
        <v>132</v>
      </c>
      <c r="D32" s="11"/>
      <c r="E32" s="9"/>
      <c r="F32" s="1">
        <v>2</v>
      </c>
      <c r="G32" s="1" t="s">
        <v>14</v>
      </c>
      <c r="H32" s="19"/>
      <c r="I32" s="18">
        <f t="shared" si="0"/>
        <v>0</v>
      </c>
    </row>
    <row r="33" spans="1:9" ht="20.25" customHeight="1" x14ac:dyDescent="0.2">
      <c r="A33" s="2"/>
      <c r="B33" s="9"/>
      <c r="C33" s="10" t="s">
        <v>133</v>
      </c>
      <c r="D33" s="11"/>
      <c r="E33" s="9"/>
      <c r="F33" s="1">
        <v>2</v>
      </c>
      <c r="G33" s="1" t="s">
        <v>14</v>
      </c>
      <c r="H33" s="19"/>
      <c r="I33" s="18">
        <f t="shared" si="0"/>
        <v>0</v>
      </c>
    </row>
    <row r="34" spans="1:9" ht="62.65" customHeight="1" x14ac:dyDescent="0.2">
      <c r="A34" s="2"/>
      <c r="B34" s="9"/>
      <c r="C34" s="10" t="s">
        <v>134</v>
      </c>
      <c r="D34" s="11"/>
      <c r="E34" s="9"/>
      <c r="F34" s="1">
        <v>18</v>
      </c>
      <c r="G34" s="1" t="s">
        <v>97</v>
      </c>
      <c r="H34" s="19"/>
      <c r="I34" s="18">
        <f t="shared" si="0"/>
        <v>0</v>
      </c>
    </row>
    <row r="35" spans="1:9" ht="20.25" customHeight="1" x14ac:dyDescent="0.2">
      <c r="A35" s="2"/>
      <c r="B35" s="9"/>
      <c r="C35" s="10" t="s">
        <v>135</v>
      </c>
      <c r="D35" s="11"/>
      <c r="E35" s="9"/>
      <c r="F35" s="1">
        <v>8</v>
      </c>
      <c r="G35" s="1" t="s">
        <v>14</v>
      </c>
      <c r="H35" s="19"/>
      <c r="I35" s="18">
        <f t="shared" si="0"/>
        <v>0</v>
      </c>
    </row>
    <row r="36" spans="1:9" ht="20.25" customHeight="1" x14ac:dyDescent="0.2">
      <c r="A36" s="2"/>
      <c r="B36" s="9"/>
      <c r="C36" s="10" t="s">
        <v>136</v>
      </c>
      <c r="D36" s="11"/>
      <c r="E36" s="9"/>
      <c r="F36" s="1">
        <v>2</v>
      </c>
      <c r="G36" s="1" t="s">
        <v>14</v>
      </c>
      <c r="H36" s="19"/>
      <c r="I36" s="18">
        <f t="shared" si="0"/>
        <v>0</v>
      </c>
    </row>
    <row r="37" spans="1:9" ht="20.25" customHeight="1" x14ac:dyDescent="0.2">
      <c r="A37" s="2"/>
      <c r="B37" s="9"/>
      <c r="C37" s="10" t="s">
        <v>137</v>
      </c>
      <c r="D37" s="11"/>
      <c r="E37" s="9"/>
      <c r="F37" s="1">
        <v>2</v>
      </c>
      <c r="G37" s="1" t="s">
        <v>14</v>
      </c>
      <c r="H37" s="19"/>
      <c r="I37" s="18">
        <f t="shared" si="0"/>
        <v>0</v>
      </c>
    </row>
    <row r="38" spans="1:9" ht="20.25" customHeight="1" x14ac:dyDescent="0.2">
      <c r="A38" s="2"/>
      <c r="B38" s="9"/>
      <c r="C38" s="10" t="s">
        <v>138</v>
      </c>
      <c r="D38" s="11"/>
      <c r="E38" s="9"/>
      <c r="F38" s="1">
        <v>2</v>
      </c>
      <c r="G38" s="1" t="s">
        <v>14</v>
      </c>
      <c r="H38" s="19"/>
      <c r="I38" s="18">
        <f t="shared" si="0"/>
        <v>0</v>
      </c>
    </row>
    <row r="39" spans="1:9" ht="20.25" customHeight="1" x14ac:dyDescent="0.2">
      <c r="A39" s="2"/>
      <c r="B39" s="9"/>
      <c r="C39" s="10" t="s">
        <v>139</v>
      </c>
      <c r="D39" s="11"/>
      <c r="E39" s="9"/>
      <c r="F39" s="1">
        <v>2</v>
      </c>
      <c r="G39" s="1" t="s">
        <v>14</v>
      </c>
      <c r="H39" s="19"/>
      <c r="I39" s="18">
        <f t="shared" si="0"/>
        <v>0</v>
      </c>
    </row>
    <row r="40" spans="1:9" ht="20.25" customHeight="1" x14ac:dyDescent="0.2">
      <c r="A40" s="2"/>
      <c r="B40" s="9"/>
      <c r="C40" s="10" t="s">
        <v>140</v>
      </c>
      <c r="D40" s="11"/>
      <c r="E40" s="9"/>
      <c r="F40" s="1">
        <v>2</v>
      </c>
      <c r="G40" s="1" t="s">
        <v>14</v>
      </c>
      <c r="H40" s="19"/>
      <c r="I40" s="18">
        <f t="shared" si="0"/>
        <v>0</v>
      </c>
    </row>
    <row r="41" spans="1:9" ht="20.25" customHeight="1" x14ac:dyDescent="0.2">
      <c r="A41" s="2"/>
      <c r="B41" s="9"/>
      <c r="C41" s="10" t="s">
        <v>141</v>
      </c>
      <c r="D41" s="11"/>
      <c r="E41" s="9"/>
      <c r="F41" s="1">
        <v>2</v>
      </c>
      <c r="G41" s="1" t="s">
        <v>14</v>
      </c>
      <c r="H41" s="19"/>
      <c r="I41" s="18">
        <f t="shared" si="0"/>
        <v>0</v>
      </c>
    </row>
    <row r="42" spans="1:9" ht="20.25" customHeight="1" x14ac:dyDescent="0.2">
      <c r="A42" s="2"/>
      <c r="B42" s="9"/>
      <c r="C42" s="10" t="s">
        <v>142</v>
      </c>
      <c r="D42" s="11"/>
      <c r="E42" s="9"/>
      <c r="F42" s="1">
        <v>2</v>
      </c>
      <c r="G42" s="1" t="s">
        <v>14</v>
      </c>
      <c r="H42" s="19"/>
      <c r="I42" s="18">
        <f t="shared" si="0"/>
        <v>0</v>
      </c>
    </row>
    <row r="43" spans="1:9" ht="73.349999999999994" customHeight="1" x14ac:dyDescent="0.2">
      <c r="A43" s="2"/>
      <c r="B43" s="9"/>
      <c r="C43" s="10" t="s">
        <v>143</v>
      </c>
      <c r="D43" s="11"/>
      <c r="E43" s="9"/>
      <c r="F43" s="1">
        <v>2</v>
      </c>
      <c r="G43" s="1" t="s">
        <v>14</v>
      </c>
      <c r="H43" s="18"/>
      <c r="I43" s="18">
        <f t="shared" si="0"/>
        <v>0</v>
      </c>
    </row>
    <row r="44" spans="1:9" ht="32.1" customHeight="1" x14ac:dyDescent="0.2">
      <c r="A44" s="2"/>
      <c r="B44" s="9"/>
      <c r="C44" s="10" t="s">
        <v>144</v>
      </c>
      <c r="D44" s="11"/>
      <c r="E44" s="9"/>
      <c r="F44" s="1">
        <v>1</v>
      </c>
      <c r="G44" s="1" t="s">
        <v>67</v>
      </c>
      <c r="H44" s="21"/>
      <c r="I44" s="18">
        <f t="shared" si="0"/>
        <v>0</v>
      </c>
    </row>
    <row r="45" spans="1:9" ht="61.7" customHeight="1" x14ac:dyDescent="0.2">
      <c r="A45" s="2"/>
      <c r="B45" s="9"/>
      <c r="C45" s="10" t="s">
        <v>145</v>
      </c>
      <c r="D45" s="11"/>
      <c r="E45" s="9"/>
      <c r="F45" s="1">
        <v>2850</v>
      </c>
      <c r="G45" s="2" t="s">
        <v>154</v>
      </c>
      <c r="H45" s="22"/>
      <c r="I45" s="18">
        <f t="shared" si="0"/>
        <v>0</v>
      </c>
    </row>
    <row r="46" spans="1:9" ht="20.25" customHeight="1" x14ac:dyDescent="0.2">
      <c r="A46" s="2"/>
      <c r="B46" s="9"/>
      <c r="C46" s="10" t="s">
        <v>146</v>
      </c>
      <c r="D46" s="11"/>
      <c r="E46" s="9"/>
      <c r="F46" s="2">
        <v>23</v>
      </c>
      <c r="G46" s="2" t="s">
        <v>155</v>
      </c>
      <c r="H46" s="22"/>
      <c r="I46" s="18">
        <f t="shared" si="0"/>
        <v>0</v>
      </c>
    </row>
    <row r="47" spans="1:9" ht="20.25" customHeight="1" x14ac:dyDescent="0.2">
      <c r="A47" s="2"/>
      <c r="B47" s="9"/>
      <c r="C47" s="10" t="s">
        <v>147</v>
      </c>
      <c r="D47" s="11"/>
      <c r="E47" s="9"/>
      <c r="F47" s="2">
        <v>168</v>
      </c>
      <c r="G47" s="2" t="s">
        <v>97</v>
      </c>
      <c r="H47" s="22"/>
      <c r="I47" s="18">
        <f t="shared" si="0"/>
        <v>0</v>
      </c>
    </row>
    <row r="48" spans="1:9" ht="20.25" customHeight="1" x14ac:dyDescent="0.2">
      <c r="A48" s="2"/>
      <c r="B48" s="9"/>
      <c r="C48" s="10" t="s">
        <v>148</v>
      </c>
      <c r="D48" s="11"/>
      <c r="E48" s="9"/>
      <c r="F48" s="2">
        <v>2</v>
      </c>
      <c r="G48" s="2" t="s">
        <v>155</v>
      </c>
      <c r="H48" s="22"/>
      <c r="I48" s="18">
        <f t="shared" si="0"/>
        <v>0</v>
      </c>
    </row>
    <row r="49" spans="1:9" ht="20.25" customHeight="1" x14ac:dyDescent="0.2">
      <c r="A49" s="2"/>
      <c r="B49" s="9"/>
      <c r="C49" s="10" t="s">
        <v>149</v>
      </c>
      <c r="D49" s="11"/>
      <c r="E49" s="9"/>
      <c r="F49" s="2">
        <v>2</v>
      </c>
      <c r="G49" s="2" t="s">
        <v>155</v>
      </c>
      <c r="H49" s="22"/>
      <c r="I49" s="18">
        <f t="shared" si="0"/>
        <v>0</v>
      </c>
    </row>
    <row r="50" spans="1:9" ht="20.25" customHeight="1" x14ac:dyDescent="0.2">
      <c r="A50" s="2"/>
      <c r="B50" s="9"/>
      <c r="C50" s="10" t="s">
        <v>150</v>
      </c>
      <c r="D50" s="11"/>
      <c r="E50" s="9"/>
      <c r="F50" s="2">
        <v>2</v>
      </c>
      <c r="G50" s="2" t="s">
        <v>155</v>
      </c>
      <c r="H50" s="22"/>
      <c r="I50" s="18">
        <f t="shared" si="0"/>
        <v>0</v>
      </c>
    </row>
    <row r="51" spans="1:9" ht="20.25" customHeight="1" x14ac:dyDescent="0.2">
      <c r="A51" s="2"/>
      <c r="B51" s="9"/>
      <c r="C51" s="10" t="s">
        <v>151</v>
      </c>
      <c r="D51" s="11"/>
      <c r="E51" s="9"/>
      <c r="F51" s="2">
        <v>2850</v>
      </c>
      <c r="G51" s="2" t="s">
        <v>154</v>
      </c>
      <c r="H51" s="22"/>
      <c r="I51" s="18">
        <f t="shared" si="0"/>
        <v>0</v>
      </c>
    </row>
    <row r="52" spans="1:9" ht="20.25" customHeight="1" x14ac:dyDescent="0.2">
      <c r="A52" s="2"/>
      <c r="B52" s="9"/>
      <c r="C52" s="10" t="s">
        <v>152</v>
      </c>
      <c r="D52" s="11"/>
      <c r="E52" s="9"/>
      <c r="F52" s="15">
        <v>1</v>
      </c>
      <c r="G52" s="2" t="s">
        <v>155</v>
      </c>
      <c r="H52" s="22"/>
      <c r="I52" s="18">
        <f t="shared" si="0"/>
        <v>0</v>
      </c>
    </row>
    <row r="53" spans="1:9" ht="20.25" customHeight="1" x14ac:dyDescent="0.2">
      <c r="A53" s="2"/>
      <c r="B53" s="9"/>
      <c r="C53" s="10" t="s">
        <v>153</v>
      </c>
      <c r="D53" s="11"/>
      <c r="E53" s="9"/>
      <c r="F53" s="16">
        <v>1</v>
      </c>
      <c r="G53" s="3" t="s">
        <v>155</v>
      </c>
      <c r="H53" s="23"/>
      <c r="I53" s="18">
        <f t="shared" si="0"/>
        <v>0</v>
      </c>
    </row>
    <row r="54" spans="1:9" ht="114.4" customHeight="1" x14ac:dyDescent="0.2">
      <c r="A54" s="2">
        <v>1</v>
      </c>
      <c r="B54" s="9" t="s">
        <v>25</v>
      </c>
      <c r="C54" s="10" t="s">
        <v>157</v>
      </c>
      <c r="D54" s="11" t="s">
        <v>164</v>
      </c>
      <c r="E54" s="9" t="s">
        <v>100</v>
      </c>
      <c r="F54" s="15">
        <v>1</v>
      </c>
      <c r="G54" s="2" t="s">
        <v>14</v>
      </c>
      <c r="H54" s="18"/>
      <c r="I54" s="18">
        <f>H54*F54</f>
        <v>0</v>
      </c>
    </row>
    <row r="55" spans="1:9" ht="20.100000000000001" customHeight="1" x14ac:dyDescent="0.2">
      <c r="A55" s="2"/>
      <c r="B55" s="9"/>
      <c r="C55" s="10" t="s">
        <v>172</v>
      </c>
      <c r="D55" s="11"/>
      <c r="E55" s="9"/>
      <c r="F55" s="15">
        <v>1</v>
      </c>
      <c r="G55" s="2" t="s">
        <v>14</v>
      </c>
      <c r="H55" s="18"/>
      <c r="I55" s="18">
        <f>H55*F55</f>
        <v>0</v>
      </c>
    </row>
    <row r="56" spans="1:9" ht="42.75" x14ac:dyDescent="0.2">
      <c r="A56" s="2">
        <v>2</v>
      </c>
      <c r="B56" s="9"/>
      <c r="C56" s="12" t="s">
        <v>102</v>
      </c>
      <c r="D56" s="13"/>
      <c r="E56" s="9"/>
      <c r="F56" s="15">
        <v>1</v>
      </c>
      <c r="G56" s="2" t="s">
        <v>14</v>
      </c>
      <c r="H56" s="18"/>
      <c r="I56" s="18">
        <f t="shared" ref="I56:I126" si="1">H56*F56</f>
        <v>0</v>
      </c>
    </row>
    <row r="57" spans="1:9" ht="42.75" x14ac:dyDescent="0.2">
      <c r="A57" s="2">
        <v>3</v>
      </c>
      <c r="B57" s="9"/>
      <c r="C57" s="12" t="s">
        <v>103</v>
      </c>
      <c r="D57" s="13"/>
      <c r="E57" s="9"/>
      <c r="F57" s="15">
        <v>1</v>
      </c>
      <c r="G57" s="2" t="s">
        <v>14</v>
      </c>
      <c r="H57" s="18"/>
      <c r="I57" s="18">
        <f t="shared" si="1"/>
        <v>0</v>
      </c>
    </row>
    <row r="58" spans="1:9" x14ac:dyDescent="0.2">
      <c r="A58" s="2"/>
      <c r="B58" s="9"/>
      <c r="C58" s="12" t="s">
        <v>173</v>
      </c>
      <c r="D58" s="13"/>
      <c r="E58" s="9"/>
      <c r="F58" s="15">
        <v>2</v>
      </c>
      <c r="G58" s="2" t="s">
        <v>14</v>
      </c>
      <c r="H58" s="18"/>
      <c r="I58" s="18">
        <f t="shared" si="1"/>
        <v>0</v>
      </c>
    </row>
    <row r="59" spans="1:9" ht="45" customHeight="1" x14ac:dyDescent="0.2">
      <c r="A59" s="2">
        <v>4</v>
      </c>
      <c r="B59" s="9"/>
      <c r="C59" s="12" t="s">
        <v>83</v>
      </c>
      <c r="D59" s="13"/>
      <c r="E59" s="9"/>
      <c r="F59" s="15">
        <v>1</v>
      </c>
      <c r="G59" s="2" t="s">
        <v>14</v>
      </c>
      <c r="H59" s="18"/>
      <c r="I59" s="18">
        <f t="shared" si="1"/>
        <v>0</v>
      </c>
    </row>
    <row r="60" spans="1:9" ht="147" customHeight="1" x14ac:dyDescent="0.2">
      <c r="A60" s="2">
        <v>5</v>
      </c>
      <c r="B60" s="9" t="s">
        <v>26</v>
      </c>
      <c r="C60" s="12" t="s">
        <v>72</v>
      </c>
      <c r="D60" s="13" t="s">
        <v>32</v>
      </c>
      <c r="E60" s="9" t="s">
        <v>27</v>
      </c>
      <c r="F60" s="15">
        <v>1</v>
      </c>
      <c r="G60" s="2" t="s">
        <v>14</v>
      </c>
      <c r="H60" s="18"/>
      <c r="I60" s="18">
        <f t="shared" si="1"/>
        <v>0</v>
      </c>
    </row>
    <row r="61" spans="1:9" x14ac:dyDescent="0.2">
      <c r="A61" s="2" t="s">
        <v>73</v>
      </c>
      <c r="B61" s="9" t="s">
        <v>26</v>
      </c>
      <c r="C61" s="12" t="s">
        <v>74</v>
      </c>
      <c r="D61" s="13"/>
      <c r="E61" s="9"/>
      <c r="F61" s="15">
        <v>1</v>
      </c>
      <c r="G61" s="2" t="s">
        <v>14</v>
      </c>
      <c r="H61" s="18"/>
      <c r="I61" s="18">
        <f t="shared" si="1"/>
        <v>0</v>
      </c>
    </row>
    <row r="62" spans="1:9" ht="145.69999999999999" customHeight="1" x14ac:dyDescent="0.2">
      <c r="A62" s="2">
        <v>6</v>
      </c>
      <c r="B62" s="9" t="s">
        <v>26</v>
      </c>
      <c r="C62" s="12" t="s">
        <v>72</v>
      </c>
      <c r="D62" s="13" t="s">
        <v>33</v>
      </c>
      <c r="E62" s="9" t="s">
        <v>29</v>
      </c>
      <c r="F62" s="15">
        <v>1</v>
      </c>
      <c r="G62" s="2" t="s">
        <v>14</v>
      </c>
      <c r="H62" s="18"/>
      <c r="I62" s="18">
        <f t="shared" si="1"/>
        <v>0</v>
      </c>
    </row>
    <row r="63" spans="1:9" x14ac:dyDescent="0.2">
      <c r="A63" s="2" t="s">
        <v>75</v>
      </c>
      <c r="B63" s="9" t="s">
        <v>26</v>
      </c>
      <c r="C63" s="12" t="s">
        <v>76</v>
      </c>
      <c r="D63" s="13"/>
      <c r="E63" s="9"/>
      <c r="F63" s="15">
        <v>1</v>
      </c>
      <c r="G63" s="2" t="s">
        <v>14</v>
      </c>
      <c r="H63" s="18"/>
      <c r="I63" s="18">
        <f t="shared" si="1"/>
        <v>0</v>
      </c>
    </row>
    <row r="64" spans="1:9" ht="141.4" customHeight="1" x14ac:dyDescent="0.2">
      <c r="A64" s="2">
        <v>7</v>
      </c>
      <c r="B64" s="9" t="s">
        <v>26</v>
      </c>
      <c r="C64" s="12" t="s">
        <v>72</v>
      </c>
      <c r="D64" s="13" t="s">
        <v>34</v>
      </c>
      <c r="E64" s="9" t="s">
        <v>30</v>
      </c>
      <c r="F64" s="15">
        <v>1</v>
      </c>
      <c r="G64" s="2" t="s">
        <v>14</v>
      </c>
      <c r="H64" s="18"/>
      <c r="I64" s="18">
        <f t="shared" si="1"/>
        <v>0</v>
      </c>
    </row>
    <row r="65" spans="1:9" ht="15.4" customHeight="1" x14ac:dyDescent="0.2">
      <c r="A65" s="2" t="s">
        <v>77</v>
      </c>
      <c r="B65" s="9" t="s">
        <v>26</v>
      </c>
      <c r="C65" s="12" t="s">
        <v>76</v>
      </c>
      <c r="D65" s="13"/>
      <c r="E65" s="9"/>
      <c r="F65" s="15">
        <v>1</v>
      </c>
      <c r="G65" s="2" t="s">
        <v>14</v>
      </c>
      <c r="H65" s="18"/>
      <c r="I65" s="18">
        <f t="shared" si="1"/>
        <v>0</v>
      </c>
    </row>
    <row r="66" spans="1:9" ht="160.69999999999999" customHeight="1" x14ac:dyDescent="0.2">
      <c r="A66" s="2">
        <v>8</v>
      </c>
      <c r="B66" s="9" t="s">
        <v>26</v>
      </c>
      <c r="C66" s="12" t="s">
        <v>81</v>
      </c>
      <c r="D66" s="13" t="s">
        <v>35</v>
      </c>
      <c r="E66" s="9" t="s">
        <v>31</v>
      </c>
      <c r="F66" s="15">
        <v>1</v>
      </c>
      <c r="G66" s="2" t="s">
        <v>14</v>
      </c>
      <c r="H66" s="18"/>
      <c r="I66" s="18">
        <f t="shared" si="1"/>
        <v>0</v>
      </c>
    </row>
    <row r="67" spans="1:9" x14ac:dyDescent="0.2">
      <c r="A67" s="2" t="s">
        <v>78</v>
      </c>
      <c r="B67" s="9" t="s">
        <v>26</v>
      </c>
      <c r="C67" s="12" t="s">
        <v>74</v>
      </c>
      <c r="D67" s="13"/>
      <c r="E67" s="9"/>
      <c r="F67" s="15">
        <v>1</v>
      </c>
      <c r="G67" s="2" t="s">
        <v>14</v>
      </c>
      <c r="H67" s="18"/>
      <c r="I67" s="18">
        <f t="shared" si="1"/>
        <v>0</v>
      </c>
    </row>
    <row r="68" spans="1:9" ht="47.65" customHeight="1" x14ac:dyDescent="0.2">
      <c r="A68" s="2">
        <v>9</v>
      </c>
      <c r="B68" s="9"/>
      <c r="C68" s="12" t="s">
        <v>82</v>
      </c>
      <c r="D68" s="13"/>
      <c r="E68" s="9"/>
      <c r="F68" s="15">
        <v>1</v>
      </c>
      <c r="G68" s="2" t="s">
        <v>14</v>
      </c>
      <c r="H68" s="18"/>
      <c r="I68" s="18">
        <f t="shared" si="1"/>
        <v>0</v>
      </c>
    </row>
    <row r="69" spans="1:9" ht="162" customHeight="1" x14ac:dyDescent="0.2">
      <c r="A69" s="2">
        <v>10</v>
      </c>
      <c r="B69" s="9" t="s">
        <v>26</v>
      </c>
      <c r="C69" s="12" t="s">
        <v>81</v>
      </c>
      <c r="D69" s="13" t="s">
        <v>36</v>
      </c>
      <c r="E69" s="9" t="s">
        <v>31</v>
      </c>
      <c r="F69" s="15">
        <v>1</v>
      </c>
      <c r="G69" s="2" t="s">
        <v>14</v>
      </c>
      <c r="H69" s="18"/>
      <c r="I69" s="18">
        <f t="shared" si="1"/>
        <v>0</v>
      </c>
    </row>
    <row r="70" spans="1:9" ht="16.7" customHeight="1" x14ac:dyDescent="0.2">
      <c r="A70" s="2" t="s">
        <v>79</v>
      </c>
      <c r="B70" s="9" t="s">
        <v>26</v>
      </c>
      <c r="C70" s="12" t="s">
        <v>76</v>
      </c>
      <c r="D70" s="13"/>
      <c r="E70" s="9"/>
      <c r="F70" s="15">
        <v>1</v>
      </c>
      <c r="G70" s="2" t="s">
        <v>14</v>
      </c>
      <c r="H70" s="18"/>
      <c r="I70" s="18">
        <f t="shared" si="1"/>
        <v>0</v>
      </c>
    </row>
    <row r="71" spans="1:9" ht="16.7" customHeight="1" x14ac:dyDescent="0.2">
      <c r="A71" s="2"/>
      <c r="B71" s="9"/>
      <c r="C71" s="12" t="s">
        <v>174</v>
      </c>
      <c r="D71" s="13"/>
      <c r="E71" s="9"/>
      <c r="F71" s="15">
        <v>2</v>
      </c>
      <c r="G71" s="2" t="s">
        <v>14</v>
      </c>
      <c r="H71" s="18"/>
      <c r="I71" s="18">
        <f t="shared" si="1"/>
        <v>0</v>
      </c>
    </row>
    <row r="72" spans="1:9" ht="16.7" customHeight="1" x14ac:dyDescent="0.2">
      <c r="A72" s="2"/>
      <c r="B72" s="9"/>
      <c r="C72" s="12" t="s">
        <v>175</v>
      </c>
      <c r="D72" s="13"/>
      <c r="E72" s="9"/>
      <c r="F72" s="15">
        <v>5</v>
      </c>
      <c r="G72" s="2" t="s">
        <v>14</v>
      </c>
      <c r="H72" s="18"/>
      <c r="I72" s="18">
        <f t="shared" si="1"/>
        <v>0</v>
      </c>
    </row>
    <row r="73" spans="1:9" ht="28.5" x14ac:dyDescent="0.2">
      <c r="A73" s="2">
        <v>11</v>
      </c>
      <c r="B73" s="9" t="s">
        <v>37</v>
      </c>
      <c r="C73" s="12" t="s">
        <v>64</v>
      </c>
      <c r="D73" s="13"/>
      <c r="E73" s="9"/>
      <c r="F73" s="15">
        <v>1</v>
      </c>
      <c r="G73" s="2" t="s">
        <v>14</v>
      </c>
      <c r="H73" s="18"/>
      <c r="I73" s="18">
        <f t="shared" si="1"/>
        <v>0</v>
      </c>
    </row>
    <row r="74" spans="1:9" x14ac:dyDescent="0.2">
      <c r="A74" s="2" t="s">
        <v>65</v>
      </c>
      <c r="B74" s="9" t="s">
        <v>37</v>
      </c>
      <c r="C74" s="12" t="s">
        <v>66</v>
      </c>
      <c r="D74" s="13"/>
      <c r="E74" s="9"/>
      <c r="F74" s="15">
        <v>1</v>
      </c>
      <c r="G74" s="2" t="s">
        <v>67</v>
      </c>
      <c r="H74" s="18"/>
      <c r="I74" s="18">
        <f t="shared" si="1"/>
        <v>0</v>
      </c>
    </row>
    <row r="75" spans="1:9" x14ac:dyDescent="0.2">
      <c r="A75" s="2"/>
      <c r="B75" s="9"/>
      <c r="C75" s="12" t="s">
        <v>165</v>
      </c>
      <c r="D75" s="13"/>
      <c r="E75" s="9"/>
      <c r="F75" s="15">
        <v>1</v>
      </c>
      <c r="G75" s="2" t="s">
        <v>14</v>
      </c>
      <c r="H75" s="18"/>
      <c r="I75" s="18">
        <f t="shared" si="1"/>
        <v>0</v>
      </c>
    </row>
    <row r="76" spans="1:9" x14ac:dyDescent="0.2">
      <c r="A76" s="2"/>
      <c r="B76" s="9"/>
      <c r="C76" s="12" t="s">
        <v>166</v>
      </c>
      <c r="D76" s="13"/>
      <c r="E76" s="9"/>
      <c r="F76" s="15">
        <v>1</v>
      </c>
      <c r="G76" s="2" t="s">
        <v>14</v>
      </c>
      <c r="H76" s="18"/>
      <c r="I76" s="18">
        <f t="shared" si="1"/>
        <v>0</v>
      </c>
    </row>
    <row r="77" spans="1:9" ht="48.95" customHeight="1" x14ac:dyDescent="0.2">
      <c r="A77" s="2">
        <v>12</v>
      </c>
      <c r="B77" s="9" t="s">
        <v>38</v>
      </c>
      <c r="C77" s="12" t="s">
        <v>68</v>
      </c>
      <c r="D77" s="13"/>
      <c r="E77" s="9" t="s">
        <v>69</v>
      </c>
      <c r="F77" s="15">
        <v>1</v>
      </c>
      <c r="G77" s="2" t="s">
        <v>14</v>
      </c>
      <c r="H77" s="18"/>
      <c r="I77" s="18">
        <f t="shared" si="1"/>
        <v>0</v>
      </c>
    </row>
    <row r="78" spans="1:9" x14ac:dyDescent="0.2">
      <c r="A78" s="2" t="s">
        <v>71</v>
      </c>
      <c r="B78" s="9" t="s">
        <v>38</v>
      </c>
      <c r="C78" s="12" t="s">
        <v>70</v>
      </c>
      <c r="D78" s="13"/>
      <c r="E78" s="9" t="s">
        <v>80</v>
      </c>
      <c r="F78" s="15">
        <v>1</v>
      </c>
      <c r="G78" s="2" t="s">
        <v>14</v>
      </c>
      <c r="H78" s="18"/>
      <c r="I78" s="18">
        <f t="shared" si="1"/>
        <v>0</v>
      </c>
    </row>
    <row r="79" spans="1:9" ht="42.75" x14ac:dyDescent="0.2">
      <c r="A79" s="2">
        <v>14</v>
      </c>
      <c r="B79" s="9" t="s">
        <v>39</v>
      </c>
      <c r="C79" s="12" t="s">
        <v>63</v>
      </c>
      <c r="D79" s="13"/>
      <c r="E79" s="12" t="s">
        <v>167</v>
      </c>
      <c r="F79" s="15">
        <v>1</v>
      </c>
      <c r="G79" s="2" t="s">
        <v>14</v>
      </c>
      <c r="H79" s="18"/>
      <c r="I79" s="18">
        <f t="shared" si="1"/>
        <v>0</v>
      </c>
    </row>
    <row r="80" spans="1:9" x14ac:dyDescent="0.2">
      <c r="A80" s="2"/>
      <c r="B80" s="9"/>
      <c r="C80" s="12" t="s">
        <v>176</v>
      </c>
      <c r="D80" s="13"/>
      <c r="E80" s="12"/>
      <c r="F80" s="15">
        <v>1</v>
      </c>
      <c r="G80" s="2" t="s">
        <v>14</v>
      </c>
      <c r="H80" s="18"/>
      <c r="I80" s="18">
        <f t="shared" si="1"/>
        <v>0</v>
      </c>
    </row>
    <row r="81" spans="1:9" x14ac:dyDescent="0.2">
      <c r="A81" s="2"/>
      <c r="B81" s="9"/>
      <c r="C81" s="12" t="s">
        <v>41</v>
      </c>
      <c r="D81" s="13"/>
      <c r="E81" s="9"/>
      <c r="F81" s="15">
        <v>9</v>
      </c>
      <c r="G81" s="2" t="s">
        <v>14</v>
      </c>
      <c r="H81" s="18"/>
      <c r="I81" s="18">
        <f t="shared" si="1"/>
        <v>0</v>
      </c>
    </row>
    <row r="82" spans="1:9" ht="16.350000000000001" customHeight="1" x14ac:dyDescent="0.2">
      <c r="A82" s="2" t="s">
        <v>12</v>
      </c>
      <c r="B82" s="9"/>
      <c r="C82" s="12" t="s">
        <v>40</v>
      </c>
      <c r="D82" s="9" t="s">
        <v>13</v>
      </c>
      <c r="E82" s="9"/>
      <c r="F82" s="15">
        <v>20</v>
      </c>
      <c r="G82" s="2" t="s">
        <v>14</v>
      </c>
      <c r="H82" s="18"/>
      <c r="I82" s="18">
        <f t="shared" si="1"/>
        <v>0</v>
      </c>
    </row>
    <row r="83" spans="1:9" x14ac:dyDescent="0.2">
      <c r="A83" s="2" t="s">
        <v>12</v>
      </c>
      <c r="B83" s="9" t="s">
        <v>58</v>
      </c>
      <c r="C83" s="12" t="s">
        <v>42</v>
      </c>
      <c r="D83" s="13" t="s">
        <v>43</v>
      </c>
      <c r="E83" s="9" t="s">
        <v>93</v>
      </c>
      <c r="F83" s="15">
        <v>2</v>
      </c>
      <c r="G83" s="2" t="s">
        <v>14</v>
      </c>
      <c r="H83" s="18"/>
      <c r="I83" s="18">
        <f t="shared" si="1"/>
        <v>0</v>
      </c>
    </row>
    <row r="84" spans="1:9" x14ac:dyDescent="0.2">
      <c r="A84" s="2" t="s">
        <v>12</v>
      </c>
      <c r="B84" s="9" t="s">
        <v>58</v>
      </c>
      <c r="C84" s="12" t="s">
        <v>90</v>
      </c>
      <c r="D84" s="13"/>
      <c r="E84" s="9" t="s">
        <v>91</v>
      </c>
      <c r="F84" s="15">
        <v>2</v>
      </c>
      <c r="G84" s="2" t="s">
        <v>14</v>
      </c>
      <c r="H84" s="18"/>
      <c r="I84" s="18">
        <f t="shared" si="1"/>
        <v>0</v>
      </c>
    </row>
    <row r="85" spans="1:9" x14ac:dyDescent="0.2">
      <c r="A85" s="2" t="s">
        <v>12</v>
      </c>
      <c r="B85" s="9" t="s">
        <v>58</v>
      </c>
      <c r="C85" s="12" t="s">
        <v>89</v>
      </c>
      <c r="D85" s="13" t="s">
        <v>46</v>
      </c>
      <c r="E85" s="9" t="s">
        <v>88</v>
      </c>
      <c r="F85" s="15">
        <v>1</v>
      </c>
      <c r="G85" s="2" t="s">
        <v>14</v>
      </c>
      <c r="H85" s="18"/>
      <c r="I85" s="18">
        <f t="shared" si="1"/>
        <v>0</v>
      </c>
    </row>
    <row r="86" spans="1:9" x14ac:dyDescent="0.2">
      <c r="A86" s="2" t="s">
        <v>12</v>
      </c>
      <c r="B86" s="9" t="s">
        <v>58</v>
      </c>
      <c r="C86" s="12" t="s">
        <v>90</v>
      </c>
      <c r="D86" s="13"/>
      <c r="E86" s="9" t="s">
        <v>91</v>
      </c>
      <c r="F86" s="15">
        <v>1</v>
      </c>
      <c r="G86" s="2" t="s">
        <v>14</v>
      </c>
      <c r="H86" s="18"/>
      <c r="I86" s="18">
        <f t="shared" si="1"/>
        <v>0</v>
      </c>
    </row>
    <row r="87" spans="1:9" x14ac:dyDescent="0.2">
      <c r="A87" s="2" t="s">
        <v>12</v>
      </c>
      <c r="B87" s="9" t="s">
        <v>58</v>
      </c>
      <c r="C87" s="12" t="s">
        <v>89</v>
      </c>
      <c r="D87" s="13" t="s">
        <v>47</v>
      </c>
      <c r="E87" s="9" t="s">
        <v>85</v>
      </c>
      <c r="F87" s="15">
        <v>1</v>
      </c>
      <c r="G87" s="2" t="s">
        <v>14</v>
      </c>
      <c r="H87" s="18"/>
      <c r="I87" s="18">
        <f t="shared" si="1"/>
        <v>0</v>
      </c>
    </row>
    <row r="88" spans="1:9" x14ac:dyDescent="0.2">
      <c r="A88" s="2" t="s">
        <v>12</v>
      </c>
      <c r="B88" s="9" t="s">
        <v>58</v>
      </c>
      <c r="C88" s="12" t="s">
        <v>90</v>
      </c>
      <c r="D88" s="13"/>
      <c r="E88" s="9" t="s">
        <v>91</v>
      </c>
      <c r="F88" s="15">
        <v>1</v>
      </c>
      <c r="G88" s="2" t="s">
        <v>14</v>
      </c>
      <c r="H88" s="18"/>
      <c r="I88" s="18">
        <f t="shared" si="1"/>
        <v>0</v>
      </c>
    </row>
    <row r="89" spans="1:9" x14ac:dyDescent="0.2">
      <c r="A89" s="2" t="s">
        <v>12</v>
      </c>
      <c r="B89" s="9" t="s">
        <v>58</v>
      </c>
      <c r="C89" s="12" t="s">
        <v>89</v>
      </c>
      <c r="D89" s="13" t="s">
        <v>86</v>
      </c>
      <c r="E89" s="9" t="s">
        <v>84</v>
      </c>
      <c r="F89" s="15">
        <v>1</v>
      </c>
      <c r="G89" s="2" t="s">
        <v>14</v>
      </c>
      <c r="H89" s="18"/>
      <c r="I89" s="18">
        <f t="shared" si="1"/>
        <v>0</v>
      </c>
    </row>
    <row r="90" spans="1:9" x14ac:dyDescent="0.2">
      <c r="A90" s="2" t="s">
        <v>12</v>
      </c>
      <c r="B90" s="9" t="s">
        <v>58</v>
      </c>
      <c r="C90" s="12" t="s">
        <v>87</v>
      </c>
      <c r="D90" s="13"/>
      <c r="E90" s="9" t="s">
        <v>92</v>
      </c>
      <c r="F90" s="15">
        <v>2</v>
      </c>
      <c r="G90" s="2" t="s">
        <v>14</v>
      </c>
      <c r="H90" s="18"/>
      <c r="I90" s="18">
        <f t="shared" si="1"/>
        <v>0</v>
      </c>
    </row>
    <row r="91" spans="1:9" x14ac:dyDescent="0.2">
      <c r="A91" s="2" t="s">
        <v>12</v>
      </c>
      <c r="B91" s="9"/>
      <c r="C91" s="12" t="s">
        <v>44</v>
      </c>
      <c r="D91" s="13"/>
      <c r="E91" s="9"/>
      <c r="F91" s="15">
        <v>2</v>
      </c>
      <c r="G91" s="2" t="s">
        <v>14</v>
      </c>
      <c r="H91" s="18"/>
      <c r="I91" s="18">
        <f t="shared" si="1"/>
        <v>0</v>
      </c>
    </row>
    <row r="92" spans="1:9" x14ac:dyDescent="0.2">
      <c r="A92" s="2" t="s">
        <v>12</v>
      </c>
      <c r="B92" s="9"/>
      <c r="C92" s="12" t="s">
        <v>45</v>
      </c>
      <c r="D92" s="13"/>
      <c r="E92" s="9"/>
      <c r="F92" s="15">
        <v>2</v>
      </c>
      <c r="G92" s="2" t="s">
        <v>14</v>
      </c>
      <c r="H92" s="18"/>
      <c r="I92" s="18">
        <f t="shared" si="1"/>
        <v>0</v>
      </c>
    </row>
    <row r="93" spans="1:9" x14ac:dyDescent="0.2">
      <c r="A93" s="2" t="s">
        <v>12</v>
      </c>
      <c r="B93" s="9"/>
      <c r="C93" s="12" t="s">
        <v>48</v>
      </c>
      <c r="D93" s="13" t="s">
        <v>49</v>
      </c>
      <c r="E93" s="9"/>
      <c r="F93" s="15">
        <v>1</v>
      </c>
      <c r="G93" s="2" t="s">
        <v>14</v>
      </c>
      <c r="H93" s="18"/>
      <c r="I93" s="18">
        <f t="shared" si="1"/>
        <v>0</v>
      </c>
    </row>
    <row r="94" spans="1:9" x14ac:dyDescent="0.2">
      <c r="A94" s="2" t="s">
        <v>12</v>
      </c>
      <c r="B94" s="9"/>
      <c r="C94" s="12" t="s">
        <v>48</v>
      </c>
      <c r="D94" s="13" t="s">
        <v>43</v>
      </c>
      <c r="E94" s="9"/>
      <c r="F94" s="15">
        <v>3</v>
      </c>
      <c r="G94" s="2" t="s">
        <v>14</v>
      </c>
      <c r="H94" s="18"/>
      <c r="I94" s="18">
        <f t="shared" si="1"/>
        <v>0</v>
      </c>
    </row>
    <row r="95" spans="1:9" x14ac:dyDescent="0.2">
      <c r="A95" s="2" t="s">
        <v>12</v>
      </c>
      <c r="B95" s="9"/>
      <c r="C95" s="12" t="s">
        <v>48</v>
      </c>
      <c r="D95" s="13" t="s">
        <v>56</v>
      </c>
      <c r="E95" s="9"/>
      <c r="F95" s="15">
        <v>5</v>
      </c>
      <c r="G95" s="2" t="s">
        <v>14</v>
      </c>
      <c r="H95" s="18"/>
      <c r="I95" s="18">
        <f t="shared" si="1"/>
        <v>0</v>
      </c>
    </row>
    <row r="96" spans="1:9" x14ac:dyDescent="0.2">
      <c r="A96" s="2" t="s">
        <v>12</v>
      </c>
      <c r="B96" s="9"/>
      <c r="C96" s="12" t="s">
        <v>15</v>
      </c>
      <c r="D96" s="13" t="s">
        <v>13</v>
      </c>
      <c r="E96" s="9"/>
      <c r="F96" s="15">
        <v>18</v>
      </c>
      <c r="G96" s="2" t="s">
        <v>14</v>
      </c>
      <c r="H96" s="18"/>
      <c r="I96" s="18">
        <f t="shared" si="1"/>
        <v>0</v>
      </c>
    </row>
    <row r="97" spans="1:9" x14ac:dyDescent="0.2">
      <c r="A97" s="2" t="s">
        <v>12</v>
      </c>
      <c r="B97" s="9"/>
      <c r="C97" s="12" t="s">
        <v>15</v>
      </c>
      <c r="D97" s="13" t="s">
        <v>49</v>
      </c>
      <c r="E97" s="9"/>
      <c r="F97" s="15">
        <v>8</v>
      </c>
      <c r="G97" s="2" t="s">
        <v>14</v>
      </c>
      <c r="H97" s="18"/>
      <c r="I97" s="18">
        <f t="shared" si="1"/>
        <v>0</v>
      </c>
    </row>
    <row r="98" spans="1:9" x14ac:dyDescent="0.2">
      <c r="A98" s="2" t="s">
        <v>12</v>
      </c>
      <c r="B98" s="9" t="s">
        <v>12</v>
      </c>
      <c r="C98" s="12" t="s">
        <v>50</v>
      </c>
      <c r="D98" s="13" t="s">
        <v>51</v>
      </c>
      <c r="E98" s="9"/>
      <c r="F98" s="15">
        <v>6</v>
      </c>
      <c r="G98" s="2" t="s">
        <v>14</v>
      </c>
      <c r="H98" s="18"/>
      <c r="I98" s="18">
        <f t="shared" si="1"/>
        <v>0</v>
      </c>
    </row>
    <row r="99" spans="1:9" x14ac:dyDescent="0.2">
      <c r="A99" s="2" t="s">
        <v>12</v>
      </c>
      <c r="B99" s="9"/>
      <c r="C99" s="12" t="s">
        <v>53</v>
      </c>
      <c r="D99" s="13" t="s">
        <v>49</v>
      </c>
      <c r="E99" s="9"/>
      <c r="F99" s="15">
        <v>2</v>
      </c>
      <c r="G99" s="2" t="s">
        <v>14</v>
      </c>
      <c r="H99" s="18"/>
      <c r="I99" s="18">
        <f t="shared" si="1"/>
        <v>0</v>
      </c>
    </row>
    <row r="100" spans="1:9" x14ac:dyDescent="0.2">
      <c r="A100" s="2" t="s">
        <v>12</v>
      </c>
      <c r="B100" s="9"/>
      <c r="C100" s="12" t="s">
        <v>53</v>
      </c>
      <c r="D100" s="13" t="s">
        <v>52</v>
      </c>
      <c r="E100" s="9"/>
      <c r="F100" s="15">
        <v>2</v>
      </c>
      <c r="G100" s="2" t="s">
        <v>14</v>
      </c>
      <c r="H100" s="18"/>
      <c r="I100" s="18">
        <f t="shared" si="1"/>
        <v>0</v>
      </c>
    </row>
    <row r="101" spans="1:9" x14ac:dyDescent="0.2">
      <c r="A101" s="2" t="s">
        <v>12</v>
      </c>
      <c r="B101" s="9"/>
      <c r="C101" s="12" t="s">
        <v>53</v>
      </c>
      <c r="D101" s="13" t="s">
        <v>43</v>
      </c>
      <c r="E101" s="9"/>
      <c r="F101" s="15">
        <v>2</v>
      </c>
      <c r="G101" s="2" t="s">
        <v>14</v>
      </c>
      <c r="H101" s="18"/>
      <c r="I101" s="18">
        <f t="shared" si="1"/>
        <v>0</v>
      </c>
    </row>
    <row r="102" spans="1:9" ht="28.5" x14ac:dyDescent="0.2">
      <c r="A102" s="2" t="s">
        <v>12</v>
      </c>
      <c r="B102" s="9" t="s">
        <v>58</v>
      </c>
      <c r="C102" s="12" t="s">
        <v>16</v>
      </c>
      <c r="D102" s="13" t="s">
        <v>17</v>
      </c>
      <c r="E102" s="9" t="s">
        <v>59</v>
      </c>
      <c r="F102" s="15">
        <v>1</v>
      </c>
      <c r="G102" s="2" t="s">
        <v>14</v>
      </c>
      <c r="H102" s="18"/>
      <c r="I102" s="18">
        <f t="shared" si="1"/>
        <v>0</v>
      </c>
    </row>
    <row r="103" spans="1:9" ht="28.5" x14ac:dyDescent="0.2">
      <c r="A103" s="2" t="s">
        <v>12</v>
      </c>
      <c r="B103" s="9" t="s">
        <v>58</v>
      </c>
      <c r="C103" s="12" t="s">
        <v>16</v>
      </c>
      <c r="D103" s="13" t="s">
        <v>18</v>
      </c>
      <c r="E103" s="9" t="s">
        <v>60</v>
      </c>
      <c r="F103" s="15">
        <v>1</v>
      </c>
      <c r="G103" s="2" t="s">
        <v>14</v>
      </c>
      <c r="H103" s="18"/>
      <c r="I103" s="18">
        <f t="shared" si="1"/>
        <v>0</v>
      </c>
    </row>
    <row r="104" spans="1:9" ht="28.5" x14ac:dyDescent="0.2">
      <c r="A104" s="2" t="s">
        <v>12</v>
      </c>
      <c r="B104" s="9" t="s">
        <v>58</v>
      </c>
      <c r="C104" s="12" t="s">
        <v>19</v>
      </c>
      <c r="D104" s="13" t="s">
        <v>54</v>
      </c>
      <c r="E104" s="9" t="s">
        <v>61</v>
      </c>
      <c r="F104" s="15">
        <v>3</v>
      </c>
      <c r="G104" s="2" t="s">
        <v>14</v>
      </c>
      <c r="H104" s="18"/>
      <c r="I104" s="18">
        <f t="shared" si="1"/>
        <v>0</v>
      </c>
    </row>
    <row r="105" spans="1:9" ht="29.1" customHeight="1" x14ac:dyDescent="0.2">
      <c r="A105" s="2" t="s">
        <v>12</v>
      </c>
      <c r="B105" s="9" t="s">
        <v>58</v>
      </c>
      <c r="C105" s="12" t="s">
        <v>19</v>
      </c>
      <c r="D105" s="13" t="s">
        <v>55</v>
      </c>
      <c r="E105" s="9" t="s">
        <v>62</v>
      </c>
      <c r="F105" s="15">
        <v>4</v>
      </c>
      <c r="G105" s="2" t="s">
        <v>14</v>
      </c>
      <c r="H105" s="18"/>
      <c r="I105" s="18">
        <f t="shared" si="1"/>
        <v>0</v>
      </c>
    </row>
    <row r="106" spans="1:9" ht="15.95" customHeight="1" x14ac:dyDescent="0.2">
      <c r="A106" s="2" t="s">
        <v>12</v>
      </c>
      <c r="B106" s="9"/>
      <c r="C106" s="12" t="s">
        <v>20</v>
      </c>
      <c r="D106" s="13" t="s">
        <v>12</v>
      </c>
      <c r="E106" s="9"/>
      <c r="F106" s="15">
        <v>18</v>
      </c>
      <c r="G106" s="2" t="s">
        <v>14</v>
      </c>
      <c r="H106" s="18"/>
      <c r="I106" s="18">
        <f t="shared" si="1"/>
        <v>0</v>
      </c>
    </row>
    <row r="107" spans="1:9" ht="28.5" x14ac:dyDescent="0.2">
      <c r="A107" s="2" t="s">
        <v>12</v>
      </c>
      <c r="B107" s="9"/>
      <c r="C107" s="12" t="s">
        <v>21</v>
      </c>
      <c r="D107" s="13" t="s">
        <v>12</v>
      </c>
      <c r="E107" s="9"/>
      <c r="F107" s="15">
        <v>18</v>
      </c>
      <c r="G107" s="2" t="s">
        <v>14</v>
      </c>
      <c r="H107" s="18"/>
      <c r="I107" s="18">
        <f t="shared" si="1"/>
        <v>0</v>
      </c>
    </row>
    <row r="108" spans="1:9" ht="33.950000000000003" customHeight="1" x14ac:dyDescent="0.2">
      <c r="A108" s="2" t="s">
        <v>12</v>
      </c>
      <c r="B108" s="9"/>
      <c r="C108" s="12" t="s">
        <v>22</v>
      </c>
      <c r="D108" s="13" t="s">
        <v>43</v>
      </c>
      <c r="E108" s="9"/>
      <c r="F108" s="15">
        <v>23</v>
      </c>
      <c r="G108" s="2" t="s">
        <v>14</v>
      </c>
      <c r="H108" s="18"/>
      <c r="I108" s="18">
        <f t="shared" si="1"/>
        <v>0</v>
      </c>
    </row>
    <row r="109" spans="1:9" ht="32.65" customHeight="1" x14ac:dyDescent="0.2">
      <c r="A109" s="2" t="s">
        <v>12</v>
      </c>
      <c r="B109" s="9"/>
      <c r="C109" s="12" t="s">
        <v>22</v>
      </c>
      <c r="D109" s="13" t="s">
        <v>56</v>
      </c>
      <c r="E109" s="9"/>
      <c r="F109" s="15">
        <v>15</v>
      </c>
      <c r="G109" s="2" t="s">
        <v>14</v>
      </c>
      <c r="H109" s="18"/>
      <c r="I109" s="18">
        <f t="shared" si="1"/>
        <v>0</v>
      </c>
    </row>
    <row r="110" spans="1:9" ht="42.75" x14ac:dyDescent="0.2">
      <c r="A110" s="2" t="s">
        <v>12</v>
      </c>
      <c r="B110" s="9"/>
      <c r="C110" s="12" t="s">
        <v>23</v>
      </c>
      <c r="D110" s="13" t="s">
        <v>13</v>
      </c>
      <c r="E110" s="9" t="s">
        <v>24</v>
      </c>
      <c r="F110" s="15">
        <v>20</v>
      </c>
      <c r="G110" s="2" t="s">
        <v>14</v>
      </c>
      <c r="H110" s="18"/>
      <c r="I110" s="18">
        <f t="shared" si="1"/>
        <v>0</v>
      </c>
    </row>
    <row r="111" spans="1:9" x14ac:dyDescent="0.2">
      <c r="A111" s="2" t="s">
        <v>12</v>
      </c>
      <c r="B111" s="9"/>
      <c r="C111" s="12" t="s">
        <v>57</v>
      </c>
      <c r="D111" s="13" t="s">
        <v>43</v>
      </c>
      <c r="E111" s="9"/>
      <c r="F111" s="15">
        <v>3</v>
      </c>
      <c r="G111" s="2" t="s">
        <v>14</v>
      </c>
      <c r="H111" s="18"/>
      <c r="I111" s="18">
        <f t="shared" si="1"/>
        <v>0</v>
      </c>
    </row>
    <row r="112" spans="1:9" x14ac:dyDescent="0.2">
      <c r="A112" s="2" t="s">
        <v>12</v>
      </c>
      <c r="B112" s="9"/>
      <c r="C112" s="12" t="s">
        <v>57</v>
      </c>
      <c r="D112" s="13" t="s">
        <v>56</v>
      </c>
      <c r="E112" s="9"/>
      <c r="F112" s="15">
        <v>3</v>
      </c>
      <c r="G112" s="2" t="s">
        <v>14</v>
      </c>
      <c r="H112" s="18"/>
      <c r="I112" s="18">
        <f t="shared" si="1"/>
        <v>0</v>
      </c>
    </row>
    <row r="113" spans="1:9" x14ac:dyDescent="0.2">
      <c r="A113" s="2"/>
      <c r="B113" s="9"/>
      <c r="C113" s="12" t="s">
        <v>168</v>
      </c>
      <c r="D113" s="13"/>
      <c r="E113" s="9"/>
      <c r="F113" s="15">
        <v>1</v>
      </c>
      <c r="G113" s="2" t="s">
        <v>155</v>
      </c>
      <c r="H113" s="18"/>
      <c r="I113" s="18">
        <f t="shared" si="1"/>
        <v>0</v>
      </c>
    </row>
    <row r="114" spans="1:9" ht="171" x14ac:dyDescent="0.2">
      <c r="A114" s="2"/>
      <c r="B114" s="9" t="s">
        <v>158</v>
      </c>
      <c r="C114" s="9" t="s">
        <v>159</v>
      </c>
      <c r="D114" s="9" t="s">
        <v>98</v>
      </c>
      <c r="E114" s="12" t="s">
        <v>169</v>
      </c>
      <c r="F114" s="15">
        <v>14</v>
      </c>
      <c r="G114" s="2" t="s">
        <v>97</v>
      </c>
      <c r="H114" s="18"/>
      <c r="I114" s="18">
        <f t="shared" si="1"/>
        <v>0</v>
      </c>
    </row>
    <row r="115" spans="1:9" ht="171" x14ac:dyDescent="0.2">
      <c r="A115" s="2"/>
      <c r="B115" s="9" t="s">
        <v>158</v>
      </c>
      <c r="C115" s="9" t="s">
        <v>159</v>
      </c>
      <c r="D115" s="9" t="s">
        <v>49</v>
      </c>
      <c r="E115" s="12" t="s">
        <v>169</v>
      </c>
      <c r="F115" s="15">
        <v>79</v>
      </c>
      <c r="G115" s="2" t="s">
        <v>97</v>
      </c>
      <c r="H115" s="18"/>
      <c r="I115" s="18">
        <f t="shared" si="1"/>
        <v>0</v>
      </c>
    </row>
    <row r="116" spans="1:9" ht="171" x14ac:dyDescent="0.2">
      <c r="A116" s="2"/>
      <c r="B116" s="9" t="s">
        <v>158</v>
      </c>
      <c r="C116" s="9" t="s">
        <v>159</v>
      </c>
      <c r="D116" s="9" t="s">
        <v>99</v>
      </c>
      <c r="E116" s="12" t="s">
        <v>169</v>
      </c>
      <c r="F116" s="15">
        <v>52</v>
      </c>
      <c r="G116" s="2" t="s">
        <v>97</v>
      </c>
      <c r="H116" s="18"/>
      <c r="I116" s="18">
        <f t="shared" si="1"/>
        <v>0</v>
      </c>
    </row>
    <row r="117" spans="1:9" ht="171" x14ac:dyDescent="0.2">
      <c r="A117" s="2"/>
      <c r="B117" s="9" t="s">
        <v>158</v>
      </c>
      <c r="C117" s="9" t="s">
        <v>159</v>
      </c>
      <c r="D117" s="9" t="s">
        <v>52</v>
      </c>
      <c r="E117" s="12" t="s">
        <v>169</v>
      </c>
      <c r="F117" s="15">
        <v>26</v>
      </c>
      <c r="G117" s="2" t="s">
        <v>97</v>
      </c>
      <c r="H117" s="18"/>
      <c r="I117" s="18">
        <f t="shared" si="1"/>
        <v>0</v>
      </c>
    </row>
    <row r="118" spans="1:9" ht="171" x14ac:dyDescent="0.2">
      <c r="A118" s="2"/>
      <c r="B118" s="9" t="s">
        <v>158</v>
      </c>
      <c r="C118" s="9" t="s">
        <v>159</v>
      </c>
      <c r="D118" s="9" t="s">
        <v>43</v>
      </c>
      <c r="E118" s="12" t="s">
        <v>169</v>
      </c>
      <c r="F118" s="15">
        <v>71</v>
      </c>
      <c r="G118" s="2" t="s">
        <v>97</v>
      </c>
      <c r="H118" s="18"/>
      <c r="I118" s="18">
        <f t="shared" si="1"/>
        <v>0</v>
      </c>
    </row>
    <row r="119" spans="1:9" ht="166.35" customHeight="1" x14ac:dyDescent="0.2">
      <c r="A119" s="2"/>
      <c r="B119" s="9" t="s">
        <v>158</v>
      </c>
      <c r="C119" s="9" t="s">
        <v>159</v>
      </c>
      <c r="D119" s="9" t="s">
        <v>56</v>
      </c>
      <c r="E119" s="12" t="s">
        <v>169</v>
      </c>
      <c r="F119" s="15">
        <v>33</v>
      </c>
      <c r="G119" s="2" t="s">
        <v>97</v>
      </c>
      <c r="H119" s="18"/>
      <c r="I119" s="18">
        <f t="shared" si="1"/>
        <v>0</v>
      </c>
    </row>
    <row r="120" spans="1:9" x14ac:dyDescent="0.2">
      <c r="A120" s="2"/>
      <c r="B120" s="9"/>
      <c r="C120" s="9" t="s">
        <v>163</v>
      </c>
      <c r="D120" s="9" t="s">
        <v>98</v>
      </c>
      <c r="E120" s="9"/>
      <c r="F120" s="15">
        <v>14</v>
      </c>
      <c r="G120" s="2" t="s">
        <v>97</v>
      </c>
      <c r="H120" s="18"/>
      <c r="I120" s="18">
        <f t="shared" si="1"/>
        <v>0</v>
      </c>
    </row>
    <row r="121" spans="1:9" x14ac:dyDescent="0.2">
      <c r="A121" s="2"/>
      <c r="B121" s="9"/>
      <c r="C121" s="9" t="s">
        <v>163</v>
      </c>
      <c r="D121" s="9" t="s">
        <v>49</v>
      </c>
      <c r="E121" s="9"/>
      <c r="F121" s="15">
        <v>79</v>
      </c>
      <c r="G121" s="2" t="s">
        <v>97</v>
      </c>
      <c r="H121" s="18"/>
      <c r="I121" s="18">
        <f t="shared" si="1"/>
        <v>0</v>
      </c>
    </row>
    <row r="122" spans="1:9" x14ac:dyDescent="0.2">
      <c r="A122" s="2"/>
      <c r="B122" s="9"/>
      <c r="C122" s="9" t="s">
        <v>163</v>
      </c>
      <c r="D122" s="9" t="s">
        <v>99</v>
      </c>
      <c r="E122" s="9"/>
      <c r="F122" s="15">
        <v>52</v>
      </c>
      <c r="G122" s="2" t="s">
        <v>97</v>
      </c>
      <c r="H122" s="18"/>
      <c r="I122" s="18">
        <f t="shared" si="1"/>
        <v>0</v>
      </c>
    </row>
    <row r="123" spans="1:9" x14ac:dyDescent="0.2">
      <c r="A123" s="2"/>
      <c r="B123" s="9"/>
      <c r="C123" s="9" t="s">
        <v>163</v>
      </c>
      <c r="D123" s="9" t="s">
        <v>52</v>
      </c>
      <c r="E123" s="9"/>
      <c r="F123" s="15">
        <v>26</v>
      </c>
      <c r="G123" s="2" t="s">
        <v>97</v>
      </c>
      <c r="H123" s="18"/>
      <c r="I123" s="18">
        <f t="shared" si="1"/>
        <v>0</v>
      </c>
    </row>
    <row r="124" spans="1:9" x14ac:dyDescent="0.2">
      <c r="A124" s="2"/>
      <c r="B124" s="9"/>
      <c r="C124" s="9" t="s">
        <v>163</v>
      </c>
      <c r="D124" s="9" t="s">
        <v>43</v>
      </c>
      <c r="E124" s="9"/>
      <c r="F124" s="15">
        <v>71</v>
      </c>
      <c r="G124" s="2" t="s">
        <v>97</v>
      </c>
      <c r="H124" s="18"/>
      <c r="I124" s="18">
        <f t="shared" si="1"/>
        <v>0</v>
      </c>
    </row>
    <row r="125" spans="1:9" x14ac:dyDescent="0.2">
      <c r="A125" s="2"/>
      <c r="B125" s="9"/>
      <c r="C125" s="9" t="s">
        <v>163</v>
      </c>
      <c r="D125" s="9" t="s">
        <v>56</v>
      </c>
      <c r="E125" s="9"/>
      <c r="F125" s="15">
        <v>33</v>
      </c>
      <c r="G125" s="2" t="s">
        <v>97</v>
      </c>
      <c r="H125" s="18"/>
      <c r="I125" s="18">
        <f t="shared" si="1"/>
        <v>0</v>
      </c>
    </row>
    <row r="126" spans="1:9" x14ac:dyDescent="0.2">
      <c r="A126" s="2"/>
      <c r="B126" s="9"/>
      <c r="C126" s="9" t="s">
        <v>170</v>
      </c>
      <c r="D126" s="9" t="s">
        <v>99</v>
      </c>
      <c r="E126" s="9"/>
      <c r="F126" s="15">
        <v>52</v>
      </c>
      <c r="G126" s="2" t="s">
        <v>97</v>
      </c>
      <c r="H126" s="18"/>
      <c r="I126" s="18">
        <f t="shared" si="1"/>
        <v>0</v>
      </c>
    </row>
    <row r="127" spans="1:9" x14ac:dyDescent="0.2">
      <c r="A127" s="2"/>
      <c r="B127" s="9"/>
      <c r="C127" s="9" t="s">
        <v>171</v>
      </c>
      <c r="D127" s="9" t="s">
        <v>52</v>
      </c>
      <c r="E127" s="9"/>
      <c r="F127" s="15">
        <v>26</v>
      </c>
      <c r="G127" s="2" t="s">
        <v>97</v>
      </c>
      <c r="H127" s="18"/>
      <c r="I127" s="18">
        <f t="shared" ref="I127:I131" si="2">H127*F127</f>
        <v>0</v>
      </c>
    </row>
    <row r="128" spans="1:9" x14ac:dyDescent="0.2">
      <c r="A128" s="2"/>
      <c r="B128" s="9"/>
      <c r="C128" s="9" t="s">
        <v>170</v>
      </c>
      <c r="D128" s="9" t="s">
        <v>43</v>
      </c>
      <c r="E128" s="9"/>
      <c r="F128" s="15">
        <v>51</v>
      </c>
      <c r="G128" s="2" t="s">
        <v>97</v>
      </c>
      <c r="H128" s="18"/>
      <c r="I128" s="18">
        <f t="shared" si="2"/>
        <v>0</v>
      </c>
    </row>
    <row r="129" spans="1:9" x14ac:dyDescent="0.2">
      <c r="A129" s="2"/>
      <c r="B129" s="9"/>
      <c r="C129" s="9" t="s">
        <v>170</v>
      </c>
      <c r="D129" s="9" t="s">
        <v>56</v>
      </c>
      <c r="E129" s="9"/>
      <c r="F129" s="15">
        <v>33</v>
      </c>
      <c r="G129" s="2" t="s">
        <v>97</v>
      </c>
      <c r="H129" s="18"/>
      <c r="I129" s="18">
        <f t="shared" si="2"/>
        <v>0</v>
      </c>
    </row>
    <row r="130" spans="1:9" x14ac:dyDescent="0.2">
      <c r="A130" s="2"/>
      <c r="B130" s="9"/>
      <c r="C130" s="9" t="s">
        <v>160</v>
      </c>
      <c r="D130" s="9"/>
      <c r="E130" s="9"/>
      <c r="F130" s="15">
        <v>1</v>
      </c>
      <c r="G130" s="2" t="s">
        <v>155</v>
      </c>
      <c r="H130" s="18"/>
      <c r="I130" s="18">
        <f t="shared" si="2"/>
        <v>0</v>
      </c>
    </row>
    <row r="131" spans="1:9" x14ac:dyDescent="0.2">
      <c r="A131" s="2"/>
      <c r="B131" s="9"/>
      <c r="C131" s="9" t="s">
        <v>162</v>
      </c>
      <c r="D131" s="9"/>
      <c r="E131" s="9"/>
      <c r="F131" s="15">
        <v>350</v>
      </c>
      <c r="G131" s="2" t="s">
        <v>161</v>
      </c>
      <c r="H131" s="18"/>
      <c r="I131" s="18">
        <f t="shared" si="2"/>
        <v>0</v>
      </c>
    </row>
    <row r="133" spans="1:9" ht="15" x14ac:dyDescent="0.25">
      <c r="B133" s="5" t="s">
        <v>101</v>
      </c>
      <c r="C133" s="5"/>
      <c r="D133" s="5"/>
      <c r="E133" s="5"/>
      <c r="F133" s="4"/>
      <c r="G133" s="4"/>
      <c r="H133" s="17"/>
      <c r="I133" s="25">
        <f>SUM(I3:I131)</f>
        <v>0</v>
      </c>
    </row>
    <row r="135" spans="1:9" x14ac:dyDescent="0.2">
      <c r="I135" s="26"/>
    </row>
    <row r="137" spans="1:9" x14ac:dyDescent="0.2">
      <c r="I137" s="27"/>
    </row>
  </sheetData>
  <mergeCells count="2">
    <mergeCell ref="H3:H8"/>
    <mergeCell ref="I3:I8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VV_Czech Globe TČ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Ondřej Patsch</cp:lastModifiedBy>
  <dcterms:created xsi:type="dcterms:W3CDTF">2022-11-13T13:53:20Z</dcterms:created>
  <dcterms:modified xsi:type="dcterms:W3CDTF">2022-11-30T10:06:57Z</dcterms:modified>
</cp:coreProperties>
</file>